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925" yWindow="4215" windowWidth="21600" windowHeight="11385" tabRatio="891" activeTab="2"/>
  </bookViews>
  <sheets>
    <sheet name="Прил.2" sheetId="1" r:id="rId1"/>
    <sheet name="Прил.3" sheetId="2" r:id="rId2"/>
    <sheet name="Прил.4" sheetId="3" r:id="rId3"/>
  </sheets>
  <definedNames>
    <definedName name="_xlnm._FilterDatabase" localSheetId="0" hidden="1">Прил.2!$C$11:$P$151</definedName>
    <definedName name="Excel_BuiltIn__FilterDatabase_2">Прил.3!$A$9:$K$9</definedName>
    <definedName name="Excel_BuiltIn__FilterDatabase_3">Прил.4!$A$9:$K$9</definedName>
    <definedName name="_xlnm.Print_Titles" localSheetId="0">Прил.2!$6:$9</definedName>
    <definedName name="_xlnm.Print_Titles" localSheetId="2">Прил.4!$6:$9</definedName>
    <definedName name="_xlnm.Print_Area" localSheetId="0">Прил.2!$B$1:$P$150</definedName>
    <definedName name="_xlnm.Print_Area" localSheetId="1">Прил.3!$A$1:$J$33</definedName>
    <definedName name="_xlnm.Print_Area" localSheetId="2">Прил.4!$A$1:$K$33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9" i="1" l="1"/>
  <c r="J149" i="1" s="1"/>
  <c r="I147" i="1" l="1"/>
  <c r="J147" i="1"/>
  <c r="K147" i="1"/>
  <c r="L147" i="1"/>
  <c r="M147" i="1"/>
  <c r="N147" i="1"/>
  <c r="O147" i="1"/>
  <c r="H147" i="1"/>
  <c r="G75" i="1"/>
  <c r="G74" i="1"/>
  <c r="J78" i="1" l="1"/>
  <c r="J82" i="1"/>
  <c r="G18" i="3" l="1"/>
  <c r="H18" i="3"/>
  <c r="I18" i="3"/>
  <c r="J18" i="3"/>
  <c r="K18" i="3"/>
  <c r="F18" i="3"/>
  <c r="F24" i="3"/>
  <c r="L28" i="1" l="1"/>
  <c r="M28" i="1"/>
  <c r="N28" i="1"/>
  <c r="O28" i="1"/>
  <c r="K28" i="1"/>
  <c r="Q22" i="1" l="1"/>
  <c r="J72" i="1"/>
  <c r="Q116" i="1"/>
  <c r="J28" i="1" l="1"/>
  <c r="G41" i="1" l="1"/>
  <c r="G42" i="1"/>
  <c r="G57" i="1" l="1"/>
  <c r="G56" i="1"/>
  <c r="G90" i="1"/>
  <c r="G89" i="1"/>
  <c r="S22" i="1" l="1"/>
  <c r="R22" i="1"/>
  <c r="M78" i="1" l="1"/>
  <c r="N78" i="1"/>
  <c r="O78" i="1"/>
  <c r="L78" i="1"/>
  <c r="K78" i="1"/>
  <c r="M82" i="1"/>
  <c r="N82" i="1"/>
  <c r="O82" i="1"/>
  <c r="L82" i="1"/>
  <c r="K82" i="1"/>
  <c r="K126" i="1"/>
  <c r="Q128" i="1" s="1"/>
  <c r="L126" i="1"/>
  <c r="M126" i="1"/>
  <c r="N126" i="1"/>
  <c r="O126" i="1"/>
  <c r="J126" i="1"/>
  <c r="Q127" i="1"/>
  <c r="S126" i="1"/>
  <c r="R126" i="1"/>
  <c r="Q126" i="1"/>
  <c r="N15" i="1"/>
  <c r="O15" i="1"/>
  <c r="M15" i="1"/>
  <c r="L15" i="1"/>
  <c r="K15" i="1"/>
  <c r="J15" i="1"/>
  <c r="L101" i="1"/>
  <c r="M101" i="1"/>
  <c r="N101" i="1"/>
  <c r="O101" i="1"/>
  <c r="K101" i="1"/>
  <c r="J101" i="1"/>
  <c r="K93" i="1"/>
  <c r="L93" i="1"/>
  <c r="M93" i="1"/>
  <c r="N93" i="1"/>
  <c r="O93" i="1"/>
  <c r="J93" i="1"/>
  <c r="F12" i="3" l="1"/>
  <c r="F30" i="3" s="1"/>
  <c r="J148" i="1"/>
  <c r="I148" i="1"/>
  <c r="J150" i="1" l="1"/>
  <c r="J146" i="1" s="1"/>
  <c r="G102" i="1"/>
  <c r="G115" i="1"/>
  <c r="G114" i="1"/>
  <c r="G43" i="1" l="1"/>
  <c r="G18" i="1" l="1"/>
  <c r="G19" i="1"/>
  <c r="G109" i="1" l="1"/>
  <c r="G108" i="1"/>
  <c r="G107" i="1"/>
  <c r="G106" i="1"/>
  <c r="G110" i="1"/>
  <c r="I100" i="1"/>
  <c r="G66" i="1"/>
  <c r="G67" i="1"/>
  <c r="G68" i="1"/>
  <c r="G69" i="1"/>
  <c r="G70" i="1"/>
  <c r="G71" i="1"/>
  <c r="G72" i="1"/>
  <c r="G73" i="1"/>
  <c r="G58" i="1"/>
  <c r="G59" i="1"/>
  <c r="G60" i="1"/>
  <c r="G61" i="1"/>
  <c r="G62" i="1" l="1"/>
  <c r="G63" i="1"/>
  <c r="G64" i="1"/>
  <c r="G65" i="1"/>
  <c r="H148" i="1"/>
  <c r="H150" i="1"/>
  <c r="G111" i="1" l="1"/>
  <c r="H126" i="1"/>
  <c r="E18" i="3"/>
  <c r="E19" i="3"/>
  <c r="F19" i="3"/>
  <c r="G19" i="3"/>
  <c r="H19" i="3"/>
  <c r="I19" i="3"/>
  <c r="J19" i="3"/>
  <c r="K19" i="3"/>
  <c r="D19" i="3"/>
  <c r="D18" i="3"/>
  <c r="C21" i="3"/>
  <c r="C20" i="3"/>
  <c r="K148" i="1"/>
  <c r="L148" i="1"/>
  <c r="M148" i="1"/>
  <c r="N148" i="1"/>
  <c r="O148" i="1"/>
  <c r="G83" i="1"/>
  <c r="G82" i="1"/>
  <c r="G81" i="1"/>
  <c r="G80" i="1"/>
  <c r="G79" i="1"/>
  <c r="G78" i="1"/>
  <c r="G77" i="1"/>
  <c r="D16" i="3" l="1"/>
  <c r="H16" i="3"/>
  <c r="J16" i="3"/>
  <c r="F16" i="3"/>
  <c r="C18" i="3"/>
  <c r="K16" i="3"/>
  <c r="I16" i="3"/>
  <c r="G16" i="3"/>
  <c r="C19" i="3"/>
  <c r="E16" i="3"/>
  <c r="C16" i="3" l="1"/>
  <c r="I55" i="1"/>
  <c r="I128" i="1"/>
  <c r="D26" i="3"/>
  <c r="I127" i="1"/>
  <c r="I96" i="1"/>
  <c r="K96" i="1" s="1"/>
  <c r="L96" i="1" l="1"/>
  <c r="M96" i="1" s="1"/>
  <c r="N96" i="1" s="1"/>
  <c r="O96" i="1" s="1"/>
  <c r="I150" i="1"/>
  <c r="G96" i="1" l="1"/>
  <c r="G127" i="1"/>
  <c r="K55" i="1"/>
  <c r="K150" i="1" l="1"/>
  <c r="L55" i="1"/>
  <c r="L150" i="1" s="1"/>
  <c r="G128" i="1"/>
  <c r="G100" i="1"/>
  <c r="M55" i="1" l="1"/>
  <c r="M150" i="1" s="1"/>
  <c r="C25" i="3"/>
  <c r="C27" i="3"/>
  <c r="E13" i="3"/>
  <c r="E31" i="3" s="1"/>
  <c r="F13" i="3"/>
  <c r="F31" i="3" s="1"/>
  <c r="G13" i="3"/>
  <c r="G31" i="3" s="1"/>
  <c r="H13" i="3"/>
  <c r="H31" i="3" s="1"/>
  <c r="I13" i="3"/>
  <c r="I31" i="3" s="1"/>
  <c r="J13" i="3"/>
  <c r="J31" i="3" s="1"/>
  <c r="K13" i="3"/>
  <c r="K31" i="3" s="1"/>
  <c r="D13" i="3"/>
  <c r="D31" i="3" s="1"/>
  <c r="D13" i="2"/>
  <c r="E13" i="2"/>
  <c r="E31" i="2" s="1"/>
  <c r="F13" i="2"/>
  <c r="F31" i="2" s="1"/>
  <c r="G13" i="2"/>
  <c r="G31" i="2" s="1"/>
  <c r="H13" i="2"/>
  <c r="H31" i="2" s="1"/>
  <c r="I13" i="2"/>
  <c r="I31" i="2" s="1"/>
  <c r="J13" i="2"/>
  <c r="J31" i="2" s="1"/>
  <c r="B27" i="2"/>
  <c r="B26" i="2"/>
  <c r="B25" i="2"/>
  <c r="B24" i="2"/>
  <c r="B21" i="2"/>
  <c r="B20" i="2"/>
  <c r="B19" i="2"/>
  <c r="B18" i="2"/>
  <c r="C13" i="2"/>
  <c r="C31" i="2" s="1"/>
  <c r="G148" i="1"/>
  <c r="G92" i="1"/>
  <c r="G20" i="1"/>
  <c r="D16" i="2"/>
  <c r="E16" i="2"/>
  <c r="F16" i="2"/>
  <c r="G16" i="2"/>
  <c r="H16" i="2"/>
  <c r="I16" i="2"/>
  <c r="J16" i="2"/>
  <c r="D22" i="2"/>
  <c r="E22" i="2"/>
  <c r="F22" i="2"/>
  <c r="G22" i="2"/>
  <c r="H22" i="2"/>
  <c r="I22" i="2"/>
  <c r="J22" i="2"/>
  <c r="D12" i="3"/>
  <c r="I46" i="1"/>
  <c r="K46" i="1" s="1"/>
  <c r="H28" i="1"/>
  <c r="O46" i="1" l="1"/>
  <c r="N55" i="1"/>
  <c r="N150" i="1" s="1"/>
  <c r="C13" i="3"/>
  <c r="N46" i="1"/>
  <c r="M46" i="1"/>
  <c r="C12" i="2"/>
  <c r="C30" i="2" s="1"/>
  <c r="B13" i="2"/>
  <c r="D31" i="2"/>
  <c r="B31" i="2" s="1"/>
  <c r="O55" i="1" l="1"/>
  <c r="O150" i="1" s="1"/>
  <c r="L46" i="1"/>
  <c r="G46" i="1" s="1"/>
  <c r="C31" i="3"/>
  <c r="G55" i="1" l="1"/>
  <c r="G150" i="1"/>
  <c r="C16" i="2"/>
  <c r="B16" i="2" s="1"/>
  <c r="C22" i="2"/>
  <c r="B22" i="2" s="1"/>
  <c r="H93" i="1"/>
  <c r="H149" i="1" s="1"/>
  <c r="I95" i="1"/>
  <c r="I23" i="1"/>
  <c r="I30" i="1"/>
  <c r="I24" i="1"/>
  <c r="D24" i="3"/>
  <c r="D30" i="3" s="1"/>
  <c r="I126" i="1"/>
  <c r="I22" i="1"/>
  <c r="I101" i="1"/>
  <c r="I99" i="1"/>
  <c r="I13" i="1"/>
  <c r="I9" i="1"/>
  <c r="J9" i="1" s="1"/>
  <c r="I28" i="1"/>
  <c r="G13" i="1" l="1"/>
  <c r="E26" i="3"/>
  <c r="I93" i="1"/>
  <c r="I149" i="1" s="1"/>
  <c r="E15" i="3"/>
  <c r="E33" i="3" s="1"/>
  <c r="C14" i="2"/>
  <c r="J24" i="3"/>
  <c r="D15" i="3"/>
  <c r="C15" i="2"/>
  <c r="E24" i="3"/>
  <c r="D22" i="3"/>
  <c r="N30" i="1"/>
  <c r="N149" i="1" s="1"/>
  <c r="L30" i="1"/>
  <c r="L149" i="1" s="1"/>
  <c r="I24" i="3"/>
  <c r="M30" i="1"/>
  <c r="M149" i="1" s="1"/>
  <c r="K30" i="1"/>
  <c r="K149" i="1" s="1"/>
  <c r="G17" i="1"/>
  <c r="H24" i="3"/>
  <c r="D14" i="3" l="1"/>
  <c r="D32" i="3" s="1"/>
  <c r="H146" i="1"/>
  <c r="G147" i="1"/>
  <c r="O30" i="1"/>
  <c r="O149" i="1" s="1"/>
  <c r="E14" i="3"/>
  <c r="E32" i="3" s="1"/>
  <c r="G12" i="3"/>
  <c r="H12" i="2"/>
  <c r="F26" i="3"/>
  <c r="F22" i="3" s="1"/>
  <c r="M146" i="1"/>
  <c r="G26" i="3"/>
  <c r="G14" i="1"/>
  <c r="I26" i="3"/>
  <c r="I22" i="3" s="1"/>
  <c r="G16" i="1"/>
  <c r="G21" i="1"/>
  <c r="D15" i="2"/>
  <c r="D33" i="2" s="1"/>
  <c r="E22" i="3"/>
  <c r="G15" i="1"/>
  <c r="G12" i="1"/>
  <c r="E12" i="3"/>
  <c r="E30" i="3" s="1"/>
  <c r="D12" i="2"/>
  <c r="F15" i="3"/>
  <c r="F33" i="3" s="1"/>
  <c r="E15" i="2"/>
  <c r="E33" i="2" s="1"/>
  <c r="C33" i="2"/>
  <c r="K24" i="3"/>
  <c r="G24" i="3"/>
  <c r="D33" i="3"/>
  <c r="C32" i="2"/>
  <c r="C10" i="2"/>
  <c r="G101" i="1"/>
  <c r="G30" i="3" l="1"/>
  <c r="D10" i="3"/>
  <c r="G149" i="1"/>
  <c r="G30" i="1"/>
  <c r="I146" i="1"/>
  <c r="L146" i="1"/>
  <c r="N146" i="1"/>
  <c r="K26" i="3"/>
  <c r="K22" i="3" s="1"/>
  <c r="G126" i="1"/>
  <c r="I14" i="3"/>
  <c r="I32" i="3" s="1"/>
  <c r="H14" i="2"/>
  <c r="H32" i="2" s="1"/>
  <c r="K12" i="3"/>
  <c r="K30" i="3" s="1"/>
  <c r="D14" i="2"/>
  <c r="D32" i="2" s="1"/>
  <c r="G22" i="1"/>
  <c r="H26" i="3"/>
  <c r="H22" i="3" s="1"/>
  <c r="J26" i="3"/>
  <c r="J22" i="3" s="1"/>
  <c r="I12" i="3"/>
  <c r="I30" i="3" s="1"/>
  <c r="F12" i="2"/>
  <c r="F30" i="2" s="1"/>
  <c r="G99" i="1"/>
  <c r="G95" i="1"/>
  <c r="G28" i="1"/>
  <c r="D28" i="3"/>
  <c r="E12" i="2"/>
  <c r="J15" i="3"/>
  <c r="J33" i="3" s="1"/>
  <c r="I15" i="2"/>
  <c r="I33" i="2" s="1"/>
  <c r="H30" i="2"/>
  <c r="E10" i="3"/>
  <c r="H15" i="3"/>
  <c r="H33" i="3" s="1"/>
  <c r="G15" i="2"/>
  <c r="G33" i="2" s="1"/>
  <c r="G15" i="3"/>
  <c r="F15" i="2"/>
  <c r="I15" i="3"/>
  <c r="I33" i="3" s="1"/>
  <c r="H15" i="2"/>
  <c r="H33" i="2" s="1"/>
  <c r="F14" i="3"/>
  <c r="F32" i="3" s="1"/>
  <c r="E14" i="2"/>
  <c r="J12" i="3"/>
  <c r="J30" i="3" s="1"/>
  <c r="I12" i="2"/>
  <c r="C28" i="2"/>
  <c r="G22" i="3"/>
  <c r="C24" i="3"/>
  <c r="D30" i="2"/>
  <c r="G23" i="1"/>
  <c r="G24" i="1"/>
  <c r="K146" i="1" l="1"/>
  <c r="K14" i="3"/>
  <c r="K32" i="3" s="1"/>
  <c r="O146" i="1"/>
  <c r="G93" i="1"/>
  <c r="G14" i="3"/>
  <c r="G32" i="3" s="1"/>
  <c r="J14" i="2"/>
  <c r="J32" i="2" s="1"/>
  <c r="D10" i="2"/>
  <c r="F14" i="2"/>
  <c r="F32" i="2" s="1"/>
  <c r="C26" i="3"/>
  <c r="J12" i="2"/>
  <c r="J30" i="2" s="1"/>
  <c r="I28" i="3"/>
  <c r="C22" i="3"/>
  <c r="I10" i="3"/>
  <c r="H12" i="3"/>
  <c r="H30" i="3" s="1"/>
  <c r="C30" i="3" s="1"/>
  <c r="G12" i="2"/>
  <c r="E32" i="2"/>
  <c r="F33" i="2"/>
  <c r="K15" i="3"/>
  <c r="K33" i="3" s="1"/>
  <c r="J15" i="2"/>
  <c r="J33" i="2" s="1"/>
  <c r="J14" i="3"/>
  <c r="J32" i="3" s="1"/>
  <c r="I14" i="2"/>
  <c r="I32" i="2" s="1"/>
  <c r="I30" i="2"/>
  <c r="G33" i="3"/>
  <c r="F28" i="3"/>
  <c r="F10" i="3"/>
  <c r="H28" i="2"/>
  <c r="H10" i="2"/>
  <c r="H14" i="3"/>
  <c r="H32" i="3" s="1"/>
  <c r="G14" i="2"/>
  <c r="G32" i="2" s="1"/>
  <c r="D28" i="2"/>
  <c r="E28" i="3"/>
  <c r="E30" i="2"/>
  <c r="E10" i="2"/>
  <c r="G146" i="1" l="1"/>
  <c r="G10" i="3"/>
  <c r="F28" i="2"/>
  <c r="C32" i="3"/>
  <c r="F10" i="2"/>
  <c r="C15" i="3"/>
  <c r="E28" i="2"/>
  <c r="J28" i="2"/>
  <c r="I10" i="2"/>
  <c r="C33" i="3"/>
  <c r="K10" i="3"/>
  <c r="J28" i="3"/>
  <c r="I28" i="2"/>
  <c r="B14" i="2"/>
  <c r="G30" i="2"/>
  <c r="G28" i="2" s="1"/>
  <c r="G10" i="2"/>
  <c r="H10" i="3"/>
  <c r="H28" i="3"/>
  <c r="C12" i="3"/>
  <c r="B15" i="2"/>
  <c r="B12" i="2"/>
  <c r="J10" i="3"/>
  <c r="C14" i="3"/>
  <c r="G28" i="3"/>
  <c r="J10" i="2"/>
  <c r="K28" i="3"/>
  <c r="B33" i="2"/>
  <c r="B32" i="2"/>
  <c r="B28" i="2" l="1"/>
  <c r="C10" i="3"/>
  <c r="B10" i="2"/>
  <c r="B30" i="2"/>
  <c r="C28" i="3"/>
</calcChain>
</file>

<file path=xl/sharedStrings.xml><?xml version="1.0" encoding="utf-8"?>
<sst xmlns="http://schemas.openxmlformats.org/spreadsheetml/2006/main" count="1308" uniqueCount="375">
  <si>
    <t>Организация двухразового питания обучающихся общеобразовательных учреждений</t>
  </si>
  <si>
    <t>Общеобразовательные учреждения</t>
  </si>
  <si>
    <t xml:space="preserve">Выделение адресной дотации на организацию питания </t>
  </si>
  <si>
    <t>МКУ «Отдел образования»</t>
  </si>
  <si>
    <t>МКУ «Отдел образования»
Образовательные учреждения</t>
  </si>
  <si>
    <t>Внедрение современных форм и методов питания (по типу «Шведского стола» по 2 школы ежегодно)</t>
  </si>
  <si>
    <t>Расширение сети малозатратных и краткосрочных форм занятости детей (туристические походы, палаточные лагеря, экспедиции, экскурсионные поездки)</t>
  </si>
  <si>
    <t>Совершенствование системы подготовки специалистов различных категорий по организации отдыха, оздоровления, занятости детей в каникулярный период</t>
  </si>
  <si>
    <t>Капитальный ремонт учреждений образования</t>
  </si>
  <si>
    <t>Текущий ремонт учреждений образования</t>
  </si>
  <si>
    <t xml:space="preserve">Организация и проведение профессиональных конкурсов </t>
  </si>
  <si>
    <t xml:space="preserve">Совершенствование нормативно-правовой базы реализации ФГОС общего образования в части взаимодействия учреждений общего и дополнительного образования </t>
  </si>
  <si>
    <t>Создание звукозаписывающей студии</t>
  </si>
  <si>
    <t>Расширение спектра услуг для детей с ограниченными возможностями в сфере дополнительного образования (переподготовка специалистов, оснащение специальным оборудованием, методического обеспечения)</t>
  </si>
  <si>
    <t>Проведение семинаров, круглых столов, встреч с представителями Территориального управления Роспотребнадзора, Отдела надзорной деятельности, инспекцией труда, Ростехнадзора, Экологического надзора, Министерства чрезвычайных ситуаций, правоохранительными органами и т.д.</t>
  </si>
  <si>
    <t>МКУ «Отдел образования»
Образовательные учреждения
ЗАО «Общепит»</t>
  </si>
  <si>
    <t>Проведение профилактических мероприятий по соблюдению правил дорожного движения  участниками образовательного процесса</t>
  </si>
  <si>
    <t>МКУ «Отдел образования»
Образовательные учреждения, ОГИБДД</t>
  </si>
  <si>
    <t>Введение штатной единицы по безопасности</t>
  </si>
  <si>
    <t>Создание доступных для потребителя специализированных постоянно действующих банков данных о педагогических вакансиях и предложениях</t>
  </si>
  <si>
    <t>Повышение квалификации педагогических и руководящих работников на базе ИМЦ, ИРО РБ, посредством онлайн-дистанционного образования, на основе внедрения бюджетного сертификата педагогов и модульного принципа его обучения, путем введения системы ваучерно - модульного финансирования, переподготовка и повышение квалификации кадров (на городском, республиканском, российском, международном уровнях)</t>
  </si>
  <si>
    <t>Участие во Всероссийских и республиканских форумах и семинарах и т.д.</t>
  </si>
  <si>
    <t>Привлечение педагогических и руководящих работников к участию в научной и исследовательской работе, наращивание научного потенциала педагогических кадров</t>
  </si>
  <si>
    <t xml:space="preserve">МКУ «Отдел образования»  </t>
  </si>
  <si>
    <t>Оказание молодым специалистам содействия и помощи в трудоустройстве в образовательных учреждениях</t>
  </si>
  <si>
    <t xml:space="preserve">Чествование молодых специалистов, прибывших в образовательное учреждение </t>
  </si>
  <si>
    <t>Совершенствование системы наставничества, тьюторства с молодыми педагогами (введение дополнительных штатных единиц по должности тьютора на базе ИМЦ)</t>
  </si>
  <si>
    <t>МКУ «Отдел образования»
Образовательные учреждения, ИМЦ, ЦЗН</t>
  </si>
  <si>
    <t>Оказание молодым педагогам информационной и психологической помощи в подготовке и прохождении аттестации на присвоение квалификационной категории</t>
  </si>
  <si>
    <t>Активизация участия молодых специалистов в профессиональном конкурсном движении, в городских творческих и спортивных фестивалях, в общественной работе образовательных учреждений (Совет молодых педагогов, комиссии по работе с молодежью)</t>
  </si>
  <si>
    <t xml:space="preserve">Улучшение жилищных условий молодых семей работников образования по программам государственной поддержки молодых семей </t>
  </si>
  <si>
    <t>МКУ «Отдел образования», Жилищный отдел</t>
  </si>
  <si>
    <t>Направление и источник
финансирования</t>
  </si>
  <si>
    <t xml:space="preserve">Совершенствование системы стимулирования (премии главы администрации города и др.) творчески и результативно работающих руководителей, педагогов работников образовательных учреждений за успехи в реализации задач модернизации образования. </t>
  </si>
  <si>
    <t>Восстановление ставок педагогов-психологов, социальных педагогов, старших вожатых</t>
  </si>
  <si>
    <t xml:space="preserve">Всего,                                </t>
  </si>
  <si>
    <t xml:space="preserve">в том числе:                          </t>
  </si>
  <si>
    <t xml:space="preserve">бюджет Республики Башкортостан        </t>
  </si>
  <si>
    <t xml:space="preserve">федеральный бюджет                    </t>
  </si>
  <si>
    <t>местный бюджет</t>
  </si>
  <si>
    <t>внебюджетные источники</t>
  </si>
  <si>
    <t xml:space="preserve">Капитальные вложения - всего,         </t>
  </si>
  <si>
    <t xml:space="preserve">НИОКР - всего,                        </t>
  </si>
  <si>
    <t xml:space="preserve">Прочие расходы - всего,               </t>
  </si>
  <si>
    <t>Все исполнители</t>
  </si>
  <si>
    <t xml:space="preserve">Всего                               </t>
  </si>
  <si>
    <t xml:space="preserve">Всего        </t>
  </si>
  <si>
    <t xml:space="preserve">Всего     </t>
  </si>
  <si>
    <t>Наименование мероприятия</t>
  </si>
  <si>
    <t>Исполнитель</t>
  </si>
  <si>
    <t>Срок исполнения</t>
  </si>
  <si>
    <t>Направление и
источник
финансирования</t>
  </si>
  <si>
    <t>Прогнозируемый объем финансирования, млн.руб.</t>
  </si>
  <si>
    <t>Ожидаемые результаты реализации мероприятий программы</t>
  </si>
  <si>
    <t>всего</t>
  </si>
  <si>
    <t>в том числе по годам</t>
  </si>
  <si>
    <t>МКУ «Отдел образования»
Руководители ОУ</t>
  </si>
  <si>
    <t>Местный бюджет</t>
  </si>
  <si>
    <t>Образовательные учреждения</t>
  </si>
  <si>
    <t>1.10</t>
  </si>
  <si>
    <t>Создание совместных образовательных проектов «Школа-вуз»</t>
  </si>
  <si>
    <t>МКУ «Отдел образования»
МАУ ДО «ИМЦ»</t>
  </si>
  <si>
    <t>МКУ «Отдел образования»
МАУ ДО «ИМЦ»
Руководители ОУ, ДОУ, УДОД</t>
  </si>
  <si>
    <t xml:space="preserve">Расширение перечня платных образовательных услуг  </t>
  </si>
  <si>
    <t>Бюджет РБ</t>
  </si>
  <si>
    <t>МКУ «Отдел образования», ОУ</t>
  </si>
  <si>
    <t>МКУ «Отдел образования»
Администрация г.Стерлитамак</t>
  </si>
  <si>
    <t>Организация в образовательных учреждениях безбарьерной среды для маломобильных групп населения</t>
  </si>
  <si>
    <t>Осуществление мониторинга состояния здоровья обучающихся и воспитанников</t>
  </si>
  <si>
    <t>Внедрение профильного обучения по физическому воспитанию в образовательных учреждениях</t>
  </si>
  <si>
    <t>Образовательные учреждения
МАУ ДО «ИМЦ»</t>
  </si>
  <si>
    <t>Перечень мероприятий муниципальной программы</t>
  </si>
  <si>
    <t>Обеспечение целевой адресной поддержки одаренных и талантливых детей (стипендии)</t>
  </si>
  <si>
    <t>Обеспечение безопасности и качества сырья и готовой продукции на пищеблоках образовательных учреждений</t>
  </si>
  <si>
    <t>Организация и обеспечение отдыха и оздоровления детей (за исключением организации отдыха детей в каникулярное время)</t>
  </si>
  <si>
    <t>Оздоровление детей за счет средств муниципальных образований (пришкольные профильные смены и трудовые объединения)</t>
  </si>
  <si>
    <t>Дальнейшее внедрение информационно-коммуникативных технологий в образовательном процессе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</si>
  <si>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</si>
  <si>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</si>
  <si>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</si>
  <si>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</si>
  <si>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</si>
  <si>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</si>
  <si>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</si>
  <si>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</si>
  <si>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</si>
  <si>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</si>
  <si>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</si>
  <si>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</si>
  <si>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</si>
  <si>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</si>
  <si>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</si>
  <si>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4.1</t>
  </si>
  <si>
    <t>4.2</t>
  </si>
  <si>
    <t>4.3</t>
  </si>
  <si>
    <t>4.4</t>
  </si>
  <si>
    <t>4.5</t>
  </si>
  <si>
    <t>4.6</t>
  </si>
  <si>
    <t>4.7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</si>
  <si>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</si>
  <si>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</si>
  <si>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</si>
  <si>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</si>
  <si>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</si>
  <si>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</si>
  <si>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</si>
  <si>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</si>
  <si>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</si>
  <si>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</si>
  <si>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</si>
  <si>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</si>
  <si>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</si>
  <si>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</si>
  <si>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</si>
  <si>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</si>
  <si>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</si>
  <si>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</si>
  <si>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</si>
  <si>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Финансовые затраты, млн.руб.</t>
  </si>
  <si>
    <t>Строительство школ, спортивных площадок при школах</t>
  </si>
  <si>
    <t>Проектная документация, государственая экспертиза при строительстве дошкольных и общеобразовательных учреждений, спортивных площадок</t>
  </si>
  <si>
    <t>Предметные кабинеты</t>
  </si>
  <si>
    <t>Спил и омоложение деревьев</t>
  </si>
  <si>
    <t>Приобретение школьных автобусов</t>
  </si>
  <si>
    <t>Приобретение школьно-письменных принадлежностей для первоклассников из многодетных малообеспеченных семей</t>
  </si>
  <si>
    <t>Реконструкция и ремонт зданий под дошкольные учреждения, приобретение оборудования в новые группы</t>
  </si>
  <si>
    <t>№
п/п</t>
  </si>
  <si>
    <t>Предоставление субсидий образовательным учреждениям на финансовое обеспечение муниципального задания на оказание муниципальных услуг и иные цели (в том числе расходы на содержание зданий и оплату коммунальных услуг)</t>
  </si>
  <si>
    <t>Финансовое обеспечение получения дошкольного образования в частных образовательных организациях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</si>
  <si>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школьной формой либо заменяющим ее комплектом детской одежды для посещения школьных занятий</t>
  </si>
  <si>
    <t>Подготовка одаренных обучающихся к региональным, всероссийским олимпиадам и соревнованиям школьников через участие в учебно-тренировочных сборах, тренингах, проводимых вузами РБ, РФ (в т.ч. командировочные расходы)</t>
  </si>
  <si>
    <t>Обобщение и распространение педагогического опыта работников образовательных учреждений, публикации в СМИ, форумы педагогов-новаторов, научно-практические семинары, конференции</t>
  </si>
  <si>
    <t xml:space="preserve">Распределение объемов финансирования по исполнителям муниципальной программы </t>
  </si>
  <si>
    <t xml:space="preserve">Проведение работы образовательных организаций по независимой оценке качества образования </t>
  </si>
  <si>
    <t xml:space="preserve">Организация дистанционного обучения по программам общего образования </t>
  </si>
  <si>
    <t xml:space="preserve">МКУ «Отдел образования», МАУ ДО «ИМЦ», Руководители ОУ </t>
  </si>
  <si>
    <t xml:space="preserve">Образовательные организации </t>
  </si>
  <si>
    <t>Выделение дополнительных помещений для СДЮТиЭ</t>
  </si>
  <si>
    <t>Расширение сети консультационных центров по сопровождению семейного воспитания детей при детских садах</t>
  </si>
  <si>
    <t xml:space="preserve">Специалисты дошкольных образовательных учреждений </t>
  </si>
  <si>
    <t>Развитие и внедрение физкультурно-спортивного комплекса "Готов к труду и обороне"</t>
  </si>
  <si>
    <t>4.8</t>
  </si>
  <si>
    <t xml:space="preserve">Дооборудование и совершенствование систем и элементов обеспечения пожарной безопасности </t>
  </si>
  <si>
    <t xml:space="preserve">Введение эффективных контрактов муниципальных образовательных организаций </t>
  </si>
  <si>
    <t>МКУ "Отдел образования", ОУ, ДОУ, УДОД</t>
  </si>
  <si>
    <t xml:space="preserve">Внедрение профессиональных стандартов </t>
  </si>
  <si>
    <t xml:space="preserve">Выплата пособий малоимущим семьям, имеющим детей в возрасте от 1,5 до 3 лет, не посещающих дошкольные образовательные учреждения </t>
  </si>
  <si>
    <t>Строительство новых ДОУ</t>
  </si>
  <si>
    <t xml:space="preserve">Дальнейшее обеспечение изучения родных языков  и государственного башкирского языка </t>
  </si>
  <si>
    <t xml:space="preserve">Оборудование и совершенствование систем видеонаблюдения, тревожной сигнализации, оповещения и эвакуации при угрозе или совершении террористических актов </t>
  </si>
  <si>
    <t xml:space="preserve">Обеспечение образовательных учреждений  системой контроля доступа в здания и террриторию учреждения </t>
  </si>
  <si>
    <t>Совершенствование  системы внутреннего мониторинга качества образовательных услуг в образовательных организациях</t>
  </si>
  <si>
    <t>Санаторно-курортное лечение и оздоровление педагогов</t>
  </si>
  <si>
    <t>Задача: Организовать массовый летний отдых, оздоровление и занятость детей</t>
  </si>
  <si>
    <t>2.1.</t>
  </si>
  <si>
    <t>Задача: Создать эффективную систему профессионального роста педагогических работников</t>
  </si>
  <si>
    <t>1 в год</t>
  </si>
  <si>
    <t xml:space="preserve">Пошив сценических костюмов, приобретение спортивной экипировки для проведения мероприятий </t>
  </si>
  <si>
    <t>24 музея</t>
  </si>
  <si>
    <t xml:space="preserve">Развитие и реконструкция музеев, расположенных на базе образовательных учреждений </t>
  </si>
  <si>
    <t>2 ОУ</t>
  </si>
  <si>
    <t>30 детей</t>
  </si>
  <si>
    <t>безвозмездное пользование на базе 5 школ</t>
  </si>
  <si>
    <t>до 1000 детей в год</t>
  </si>
  <si>
    <t>1 раз в год</t>
  </si>
  <si>
    <t>на базе 7 УДОД</t>
  </si>
  <si>
    <t xml:space="preserve">Сохранение и укрепление материально-технической базы детского загородного оздоровительного лагеря </t>
  </si>
  <si>
    <t>30 человек в год</t>
  </si>
  <si>
    <t>20 педагогов в год</t>
  </si>
  <si>
    <t xml:space="preserve"> 2 ОУ в год</t>
  </si>
  <si>
    <t>10 в год</t>
  </si>
  <si>
    <t>по запросу потребителей</t>
  </si>
  <si>
    <t>2 раза в год</t>
  </si>
  <si>
    <t>18 ОУ</t>
  </si>
  <si>
    <t>48 тысяч детей, охваченных образованием</t>
  </si>
  <si>
    <t>Открытие медицинских кабинетов в  учреждениях дополнительного образования</t>
  </si>
  <si>
    <t xml:space="preserve">10 дополнительных платных услуг </t>
  </si>
  <si>
    <t xml:space="preserve">Организация работы по обучению учащихся в первую смену </t>
  </si>
  <si>
    <t>30506 детей</t>
  </si>
  <si>
    <t>15-20 детей ежегодно</t>
  </si>
  <si>
    <t>во всех ОУ</t>
  </si>
  <si>
    <t>1 автобус в год</t>
  </si>
  <si>
    <t>1 кабинет в год</t>
  </si>
  <si>
    <t>в соответствии с финансированием РАИП</t>
  </si>
  <si>
    <t>в рамках программы "Доступная среда"</t>
  </si>
  <si>
    <t xml:space="preserve">Открытие технопарка  </t>
  </si>
  <si>
    <t>СОШ № 5, 32</t>
  </si>
  <si>
    <t>4 центра за весь период действия программы</t>
  </si>
  <si>
    <t>1000 детей ежегодно</t>
  </si>
  <si>
    <t>Задача: Модернизировать инфраструктуру системы образования города за счет улучшения материально-технической базы образовательных учреждений, строительство новых и реконструкции существующих объектов образования</t>
  </si>
  <si>
    <t>4.9</t>
  </si>
  <si>
    <t>4.10</t>
  </si>
  <si>
    <t>4.11</t>
  </si>
  <si>
    <t>МКУ «Отдел образования»,
Образовательные учреждения</t>
  </si>
  <si>
    <t>Образовательные учреждения,
МАУ ДО «ИМЦ»</t>
  </si>
  <si>
    <t>МКУ «Отдел образования»,
Образовательные учреждения,
МАУ ДО «ИМЦ»</t>
  </si>
  <si>
    <t>10 семинаров в год</t>
  </si>
  <si>
    <t>50 человек в год</t>
  </si>
  <si>
    <t>40 человек в год</t>
  </si>
  <si>
    <t>15 человек ежегодно</t>
  </si>
  <si>
    <t>10 человек ежегодно</t>
  </si>
  <si>
    <t>2 человека в год</t>
  </si>
  <si>
    <t>1 специалист в год</t>
  </si>
  <si>
    <t>20 человек ежегодно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</si>
  <si>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</si>
  <si>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</si>
  <si>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</si>
  <si>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</si>
  <si>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</si>
  <si>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</si>
  <si>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</si>
  <si>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</si>
  <si>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</si>
  <si>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</si>
  <si>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</si>
  <si>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Приобретение учебников и учебных пособий, средств обучения, игр, игрушек муниципальных дошкольных образовательных организаций и муниципальных общеобразовательных организаций, предоставляющих дошкольное образование</t>
  </si>
  <si>
    <t>Приобретение учебников и учебных пособий, средств обучения, игр, игрушек муниципальных общеобразовательных организаций</t>
  </si>
  <si>
    <t>ИТОГО по ПРОГРАММЕ</t>
  </si>
  <si>
    <t>97 образовательных учреждений</t>
  </si>
  <si>
    <t>Организация практических и теоретических семинаров с приглашением авторов учебно-методических комплексов, ведущих педагогов, специалистов, методистов, издательств, педагогических ВУЗов</t>
  </si>
  <si>
    <t>Сенсорные комнаты в образовательных учреждениях</t>
  </si>
  <si>
    <t>1 комната в год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</si>
  <si>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услуг):</t>
  </si>
  <si>
    <t>2018-2025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</si>
  <si>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(организация питания воспитанников ДОУ)</t>
  </si>
  <si>
    <t>37 ОУ</t>
  </si>
  <si>
    <t>37 ОУ, 3 УДОД</t>
  </si>
  <si>
    <t>37 ОУ по 1 штатной единице в каждом ОУ</t>
  </si>
  <si>
    <t>37 ОУ, 61 ДОУ, 7 УДОД</t>
  </si>
  <si>
    <t>Приобретение мебели, компьютеров и мультимедийного оборудования 
(за счет подарочных сертификатов)</t>
  </si>
  <si>
    <t>Задача: 1) Создать условия для предоставления всем категориям обучающихся равных возможностей в получении качественного и доступного образования в соответствии с современными требованиями;
2) Сохранить и развивать сеть организаций дополнительного образования детей</t>
  </si>
  <si>
    <t>Финансовое обеспечение муниципальной программы</t>
  </si>
  <si>
    <t>Оплата труда педагогических работников муниципальных дошкольных образовательных организаций и муниципальных общеобразовательных организаций, предоставляющих дошкольное образование</t>
  </si>
  <si>
    <t>Оплата труда административно-управленческого и вспомогательного персонала муниципальных дошкольных образовательных организаций и муниципальных общеобразовательных организаций, предоставляющих дошкольное образование, участвующего в реализации общеобразовательных программ</t>
  </si>
  <si>
    <t>Оплата труда педагогических работников муниципальных общеобразовательных организаций</t>
  </si>
  <si>
    <t>Оплата труда административно-управленческого и вспомогательного персонала муниципальных общеобразовательных организаций, участвующего в реализации общеобразовательных программ</t>
  </si>
  <si>
    <t xml:space="preserve">Внебюджетные источники </t>
  </si>
  <si>
    <t>Организация физической охраны образовательных учреждений отделом вневедомственной охраны или лицензированными охранными предприятиями</t>
  </si>
  <si>
    <t>2 ОУ в год</t>
  </si>
  <si>
    <t>МАУ «Салют»</t>
  </si>
  <si>
    <t>Функционирование централизованной бухгалтерии, группы хозяйственного обслуживания, аппарата</t>
  </si>
  <si>
    <t>Функционирование учебно-методических кабинетов, информационно-методических центров</t>
  </si>
  <si>
    <t>МАУ ДО «ИМЦ»</t>
  </si>
  <si>
    <t>Организация питания воспитанников ДОУ, оплата труда работников, услуг по договорам гражданско-правового характера, приобретение основных средств и материальных запасов за счет внебюджетных источников</t>
  </si>
  <si>
    <t>МКУ «Отдел образования», ОУ, муниципальный центр "ГТО" на базе школы №32</t>
  </si>
  <si>
    <t>создание условий для самоопределения обучающихся</t>
  </si>
  <si>
    <t>банк данных о педагогических вакансиях и предложениях</t>
  </si>
  <si>
    <t>Выплата единовременного пособия при всех формах устройства детей, лишенных родительского попечения, в семью</t>
  </si>
  <si>
    <t>Администрация городского округа город Стерлитамак Республики Башкортостан</t>
  </si>
  <si>
    <t>Выплата ежемесячного пособия на содержание детей, переданных на воспитание в замещающие семьи, вознаграждения, причитающегося приемному родителю</t>
  </si>
  <si>
    <t>Администрация городского округа город Стерлитамак Республика Башкортостан</t>
  </si>
  <si>
    <t>Администрация городского округа город Стерлитамак республики Башкортостан</t>
  </si>
  <si>
    <t>Администрация городского окрга город Стерлитамак Республики Башкортостан</t>
  </si>
  <si>
    <t xml:space="preserve">Проведение ремонта жилых помещений, нанимателями или членами семей-нанимателей по договорам социального найма либо собственниками которых являются дети-сироты и дети, оставшиеся без попечения родителей </t>
  </si>
  <si>
    <t>Предоставление жилых помещений детям-сиротам и детям, оставшимся без попечения родителей, а также лицам из их числа, которые подлежат обеспечению жилыми помещениями</t>
  </si>
  <si>
    <t xml:space="preserve">Бюджет РБ </t>
  </si>
  <si>
    <t>«Развитие системы образования городского округа город Стерлитамак Республики Башкортостан до 2025 года»</t>
  </si>
  <si>
    <t>Образовательные
учреждения</t>
  </si>
  <si>
    <t>Открытие кванториума</t>
  </si>
  <si>
    <t>1 студия за весь период действия программы</t>
  </si>
  <si>
    <t>1 кванториум за весь период действия программы</t>
  </si>
  <si>
    <t>2</t>
  </si>
  <si>
    <t>2.2.</t>
  </si>
  <si>
    <t>2.3.</t>
  </si>
  <si>
    <t>2.4.</t>
  </si>
  <si>
    <t>2.5.</t>
  </si>
  <si>
    <t>2.6.</t>
  </si>
  <si>
    <t>3.1.</t>
  </si>
  <si>
    <t>3.2.</t>
  </si>
  <si>
    <t>3.3.</t>
  </si>
  <si>
    <t>3.4.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</si>
  <si>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</si>
  <si>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</si>
  <si>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</si>
  <si>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</si>
  <si>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</si>
  <si>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</si>
  <si>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</si>
  <si>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</si>
  <si>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</si>
  <si>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</si>
  <si>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</si>
  <si>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</si>
  <si>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</si>
  <si>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</si>
  <si>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</si>
  <si>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</si>
  <si>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</si>
  <si>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</si>
  <si>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</si>
  <si>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Задача: 1) Усовершенствовать систему дошкольного, общего, дополнительного образования в соответствии с государственными стандартами и запросами потребителей услуг для формирования духовно богатой, физически здоровой, социально активной личности; 2) Обеспечить внедрение односменного режима обучения в 1-11 (12) классах общеобразовательных организаций; 3) Обеспечить доступность качественного образования на основе использования информационно-коммуникационных технологий</t>
  </si>
  <si>
    <t>Федеральный
бюджет</t>
  </si>
  <si>
    <t>Задача: 1) развивать институт замещающей семьи; 2) оказать меры государственной поддержки детям-сиротам и детям, оставшимся без попечения родителей;
3) развивать формы сопровождения замещающих семей развивать институт замещающей семьи</t>
  </si>
  <si>
    <t>-</t>
  </si>
  <si>
    <t>1.36</t>
  </si>
  <si>
    <t>1.37</t>
  </si>
  <si>
    <t>Укрепление материально-технической базы образовательных учреждений в рамках программы поддержки местных инициатив</t>
  </si>
  <si>
    <t xml:space="preserve"> Реализация регионального проекта "Цифровая образовательная среда"</t>
  </si>
  <si>
    <t xml:space="preserve">МКУ «Отдел образования», образовательные учреждения </t>
  </si>
  <si>
    <t>1.36.1</t>
  </si>
  <si>
    <t>1.36.2</t>
  </si>
  <si>
    <t>1.39</t>
  </si>
  <si>
    <t>Укрепление материально-технической базы образовательных учреждений в рамках исполнения наказов избирателей, адресованных депутатам Госудатственного Собрания –Курултая Республики Башкортостан</t>
  </si>
  <si>
    <t>Укрепление материально-технической базы образовательных учреждений в рамках исполнения наказов избирателей, адресованных членам Совета Федерации Федерального Собрания Российской Федерации от Республики Башкортостан, депутатам Государственной Думы Федерального Собрания</t>
  </si>
  <si>
    <t>1.38</t>
  </si>
  <si>
    <t>Реализация проекта "ВЗЛЕТАЙ" модуль "Здоровая улыбка"</t>
  </si>
  <si>
    <t>Региональный проект "Поддержка семей, имеющих детей"</t>
  </si>
  <si>
    <t>Развитие образования, укрепление материально-технической базы</t>
  </si>
  <si>
    <t>1.40</t>
  </si>
  <si>
    <t>1.41</t>
  </si>
  <si>
    <t xml:space="preserve">Предоставления сертификатов, возмещение расходов частных дошкольных организаций, возникающих при создании условий для осуществления присмотра и ухода за детьми, содержания детей  </t>
  </si>
  <si>
    <t>укрепление материально-технической базы МАОУ «Гимназия №4», МАОУ «СОШ №24», МАОУ «БЛИ-3»</t>
  </si>
  <si>
    <t>укрепление материально-технической базы (СОШ №16 - окна, СОШ №32 - скалодром) Сош №2,16,18,19</t>
  </si>
  <si>
    <t>укрепление материально-технической базы                      (Лицей №1)</t>
  </si>
  <si>
    <t xml:space="preserve">                                                                                                                          укрепление материально-технической базы кабинета стоматологии  "МАОУ "Лицей №1"
</t>
  </si>
  <si>
    <t xml:space="preserve">грант МАДОУ «Детский сад №93»
</t>
  </si>
  <si>
    <t>4.12</t>
  </si>
  <si>
    <t>Софинансирование расходов муниципальных образований республики для муниципальных стационарных загородных детских оздоровительных лагерей</t>
  </si>
  <si>
    <t>4.13</t>
  </si>
  <si>
    <t>Организация питания детей со статусом "Инвалид"</t>
  </si>
  <si>
    <t>4.14</t>
  </si>
  <si>
    <t xml:space="preserve"> Доведение средней заработной платы педагогических работников муниципальных учреждений дополнительного образования до средней заработной платы учителей в Республике Башкортостан</t>
  </si>
  <si>
    <t xml:space="preserve">Предоставление бесплатного проезда детям-сиротам и детям, а также лицам из их числа, обучающимся в профессиональных учреждениях </t>
  </si>
  <si>
    <t>Организация и обеспечение отдыха и оздоровления детей-сирот и детей,  оставшихся без попечения родителей, а также детей, находящихся в трудной жизненной ситуации.</t>
  </si>
  <si>
    <t xml:space="preserve">Питание учащихся интернатов </t>
  </si>
  <si>
    <r>
  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семей,</t>
    </r>
    <r>
      <rPr>
        <sz val="9"/>
        <rFont val="Times New Roman"/>
        <family val="1"/>
        <charset val="204"/>
      </rPr>
      <t xml:space="preserve"> по обеспечению бесплатным питанием, питание учащихся интернатов</t>
    </r>
  </si>
  <si>
    <t>Осуществление государственных полномочий по социальной поддержке учащихся с ОВЗ и детей со статусом "Инвалид" муниципальных общеобразовательных организаций по обеспечению бесплатным питанием</t>
  </si>
  <si>
    <t xml:space="preserve">Бесплатное питание детей </t>
  </si>
  <si>
    <t>Приобретение оборудования для кабинетов технологии токарные станки для МАОУ "СОШ №2,15,18,35", сверлильные станки для МАОУ "СОШ №14,29".</t>
  </si>
  <si>
    <t>770 работников  (73300\621)</t>
  </si>
  <si>
    <t>1970 педагогов   (73040\621)</t>
  </si>
  <si>
    <t>укрепление материально-технической базы в 61 ДОУ, 5 ОУ   (73030\621)</t>
  </si>
  <si>
    <t>1600 педагогов    (73020\621)</t>
  </si>
  <si>
    <t xml:space="preserve"> 37 ОУ     (73050\621)</t>
  </si>
  <si>
    <t>200 работников     (73310\621)</t>
  </si>
  <si>
    <t xml:space="preserve"> (S2050\621)</t>
  </si>
  <si>
    <t>19 тысяч родителей (законных представителей) ежегодно   (73010\622)</t>
  </si>
  <si>
    <t>500 детей ежегодно (42090\321)</t>
  </si>
  <si>
    <t>2 ДОУ  (73320\631)</t>
  </si>
  <si>
    <t>14 детей ежегодно  (43690\360)</t>
  </si>
  <si>
    <t>для 1500 обучающихся ежегодно (73370\622)</t>
  </si>
  <si>
    <t>360 компьютеров, мульдимедийного оборудования, мебели ежегодно  (43690\622)</t>
  </si>
  <si>
    <t>повышение уровня оплаты труда работников, укрепление материально-технической базы (42090+42190+42290+42390)</t>
  </si>
  <si>
    <t>297 учащихся ежегодно  ( 42390\622+45290\622)</t>
  </si>
  <si>
    <t>24 ОУ ежегодно (42090\622+42190\622\+42290\622+42390\622)</t>
  </si>
  <si>
    <t>Бесплатное питание для 1700 детей   (S2080\622)</t>
  </si>
  <si>
    <t>1500 детей ежегодно   (73160\622)</t>
  </si>
  <si>
    <t xml:space="preserve">                                       (42190\622+42290\622)</t>
  </si>
  <si>
    <t>ДОЛ "Салют"          (43290\621)</t>
  </si>
  <si>
    <t>21589 детей ежегодно   (73190\323)</t>
  </si>
  <si>
    <t xml:space="preserve">9364 детей ежегодно      (43240\323+43690\323)       </t>
  </si>
  <si>
    <t>приобретение оборудования для оснащения МАОУ "СОШ №23",  МАОУ "СОШ №9", Лиц.-3   (М2520\243)</t>
  </si>
  <si>
    <t>пилотный проект по предоставлению сертификатов, родителям (законным представителям) детей в возрасте от 2 месяцев до 3 лет, не обеспеченных местом в дошкольных образовательных организациях.   (74200\633)</t>
  </si>
  <si>
    <t>предоставление дополнительных гарантий по социальной поддержке детей-сирот и детей, оставшихся без попечения родителей   (52600\313); (73150\321+73150\323)  ; 73100\323</t>
  </si>
  <si>
    <t>охват детей-сирот и детей, оставшихся без попечения родителей, основными формами отдыха и оздоровления  (73180\323</t>
  </si>
  <si>
    <t>предоставление дополнительных гарантий по социальной поддержке детей-сирот и детей, оставшихся без попечения родителей  (73210\323) ; (73360\412+R0820\412) ; (R0820\412)</t>
  </si>
  <si>
    <t>1500 детей ежегодно   (73170\622)</t>
  </si>
  <si>
    <t>97 образовательных учреждений  (S2520\243)</t>
  </si>
  <si>
    <t>МКУ "Отдел образования"  (45290(без241)+02040</t>
  </si>
  <si>
    <t>МАУ ДО "ИМЦ"   (45290\241)</t>
  </si>
  <si>
    <t>Текущее мероприятие, в рамках которого осуществляется финансирование муниципальных учреждений, оказывающих услуги дополнительного образования детей</t>
  </si>
  <si>
    <t>Обеспечение функционирования модели персонифицированного финансирования дополнительного образования детей</t>
  </si>
  <si>
    <t>3.5.</t>
  </si>
  <si>
    <t>3.6.</t>
  </si>
  <si>
    <t>дети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лет.</t>
  </si>
  <si>
    <t>Предоставление субсидий  104 ОУ. (42090\621+42190\621+42290\621)</t>
  </si>
  <si>
    <t xml:space="preserve">         (42390\621)</t>
  </si>
  <si>
    <t>2020-2025</t>
  </si>
  <si>
    <t>Проведение капитального и текущего ремонта,  приобретение оборудования  ДОЛ «Салют»</t>
  </si>
  <si>
    <t>1.42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</si>
  <si>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
программы</t>
  </si>
  <si>
    <t>0702\02 202 53030\</t>
  </si>
  <si>
    <r>
      <t xml:space="preserve">Приложение №1 к постановлению администрации городского округа город Стерлитамак Республики Башкортостан                             </t>
    </r>
    <r>
      <rPr>
        <i/>
        <sz val="10"/>
        <rFont val="Times New Roman"/>
        <family val="1"/>
        <charset val="204"/>
      </rPr>
      <t xml:space="preserve">  от ___07.2020 № ____.     </t>
    </r>
    <r>
      <rPr>
        <sz val="10"/>
        <rFont val="Times New Roman"/>
        <family val="1"/>
        <charset val="204"/>
      </rPr>
      <t xml:space="preserve">                                                                Приложение №2   к муниципальной программе «Развитие системы образования городского округа город Стерлитамак Республики Башкортостан до 2025 года»</t>
    </r>
  </si>
  <si>
    <t>Приложение №1 к постановлению администрации городского округа город Стерлитамак Республики Башкортостан от __________ № _____.                                                Приложение №3 к муниципальной программе 
«Развитие системы образования городского округа город Стерлитамак Републики Башкортостан до 2025 года»</t>
  </si>
  <si>
    <t>Приложение №2 к постановлению администрации городского округа город Стерлитамак Республики Башкортостан  от ___________ № ___.                                                 Приложение №4 к муниципальной программе 
«Развитие системы образования городского округа город Стерлитамак Республики Башкортостан до 2025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</si>
</sst>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_р_._-;\-* #,##0.0_р_._-;_-* \-?_р_._-;_-@_-"/>
    <numFmt numFmtId="165" formatCode="_-* #,##0.00_р_._-;\-* #,##0.00_р_._-;_-* \-??_р_._-;_-@_-"/>
    <numFmt numFmtId="166" formatCode="_-* #,##0.0_р_._-;\-* #,##0.0_р_._-;_-* &quot;-&quot;?_р_._-;_-@_-"/>
    <numFmt numFmtId="167" formatCode="#,##0.0000_ ;[Red]\-#,##0.0000\ "/>
    <numFmt numFmtId="168" formatCode="_-* #,##0.0000_р_._-;\-* #,##0.0000_р_._-;_-* \-??_р_._-;_-@_-"/>
  </numFmts>
  <fonts count="30" x14ac:knownFonts="1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4" tint="0.79998168889431442"/>
        <bgColor indexed="31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8">
    <xf numFmtId="0" fontId="0" fillId="0" borderId="0" xfId="0"/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left" vertical="center" wrapText="1"/>
    </xf>
    <xf numFmtId="166" fontId="18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2" fillId="0" borderId="17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0" fillId="0" borderId="26" xfId="0" applyNumberFormat="1" applyFont="1" applyFill="1" applyBorder="1" applyAlignment="1">
      <alignment horizontal="center" vertical="center" wrapText="1"/>
    </xf>
    <xf numFmtId="0" fontId="20" fillId="0" borderId="30" xfId="0" applyNumberFormat="1" applyFont="1" applyFill="1" applyBorder="1" applyAlignment="1">
      <alignment horizontal="center" vertical="center" wrapText="1"/>
    </xf>
    <xf numFmtId="0" fontId="20" fillId="0" borderId="32" xfId="0" applyNumberFormat="1" applyFont="1" applyFill="1" applyBorder="1" applyAlignment="1">
      <alignment horizontal="center" vertical="center" wrapText="1"/>
    </xf>
    <xf numFmtId="0" fontId="20" fillId="0" borderId="37" xfId="0" applyNumberFormat="1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vertical="center"/>
    </xf>
    <xf numFmtId="0" fontId="20" fillId="0" borderId="36" xfId="0" applyFont="1" applyFill="1" applyBorder="1" applyAlignment="1">
      <alignment vertical="center"/>
    </xf>
    <xf numFmtId="0" fontId="20" fillId="0" borderId="38" xfId="0" applyFont="1" applyFill="1" applyBorder="1" applyAlignment="1">
      <alignment vertical="center"/>
    </xf>
    <xf numFmtId="0" fontId="22" fillId="0" borderId="39" xfId="0" applyFont="1" applyFill="1" applyBorder="1" applyAlignment="1">
      <alignment vertical="center"/>
    </xf>
    <xf numFmtId="0" fontId="20" fillId="0" borderId="37" xfId="0" applyFont="1" applyFill="1" applyBorder="1" applyAlignment="1">
      <alignment vertical="center"/>
    </xf>
    <xf numFmtId="0" fontId="20" fillId="0" borderId="29" xfId="0" applyFont="1" applyFill="1" applyBorder="1" applyAlignment="1">
      <alignment vertical="center"/>
    </xf>
    <xf numFmtId="0" fontId="20" fillId="0" borderId="40" xfId="0" applyFont="1" applyFill="1" applyBorder="1" applyAlignment="1">
      <alignment vertical="center"/>
    </xf>
    <xf numFmtId="0" fontId="20" fillId="0" borderId="30" xfId="0" applyFont="1" applyFill="1" applyBorder="1" applyAlignment="1">
      <alignment vertical="center"/>
    </xf>
    <xf numFmtId="0" fontId="22" fillId="0" borderId="28" xfId="0" applyFont="1" applyFill="1" applyBorder="1" applyAlignment="1">
      <alignment vertical="center"/>
    </xf>
    <xf numFmtId="0" fontId="22" fillId="0" borderId="41" xfId="0" applyFont="1" applyFill="1" applyBorder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left" vertical="center"/>
    </xf>
    <xf numFmtId="0" fontId="18" fillId="0" borderId="0" xfId="0" applyNumberFormat="1" applyFont="1" applyFill="1" applyAlignment="1">
      <alignment vertical="center"/>
    </xf>
    <xf numFmtId="0" fontId="20" fillId="0" borderId="0" xfId="0" applyNumberFormat="1" applyFont="1" applyAlignment="1">
      <alignment horizontal="right" vertical="center"/>
    </xf>
    <xf numFmtId="167" fontId="19" fillId="0" borderId="0" xfId="0" applyNumberFormat="1" applyFont="1" applyFill="1" applyAlignment="1">
      <alignment horizontal="right" vertical="center" wrapText="1"/>
    </xf>
    <xf numFmtId="167" fontId="18" fillId="0" borderId="0" xfId="0" applyNumberFormat="1" applyFont="1" applyFill="1" applyAlignment="1">
      <alignment horizontal="right" vertical="center" wrapText="1"/>
    </xf>
    <xf numFmtId="167" fontId="22" fillId="0" borderId="16" xfId="0" applyNumberFormat="1" applyFont="1" applyFill="1" applyBorder="1" applyAlignment="1">
      <alignment horizontal="right" vertical="center" wrapText="1"/>
    </xf>
    <xf numFmtId="167" fontId="22" fillId="0" borderId="14" xfId="0" applyNumberFormat="1" applyFont="1" applyFill="1" applyBorder="1" applyAlignment="1">
      <alignment horizontal="right" vertical="center" wrapText="1"/>
    </xf>
    <xf numFmtId="167" fontId="22" fillId="0" borderId="15" xfId="0" applyNumberFormat="1" applyFont="1" applyFill="1" applyBorder="1" applyAlignment="1">
      <alignment horizontal="right" vertical="center" wrapText="1"/>
    </xf>
    <xf numFmtId="167" fontId="22" fillId="0" borderId="21" xfId="0" applyNumberFormat="1" applyFont="1" applyFill="1" applyBorder="1" applyAlignment="1">
      <alignment horizontal="right" vertical="center" wrapText="1"/>
    </xf>
    <xf numFmtId="167" fontId="20" fillId="0" borderId="10" xfId="0" applyNumberFormat="1" applyFont="1" applyFill="1" applyBorder="1" applyAlignment="1">
      <alignment horizontal="right" vertical="center" wrapText="1"/>
    </xf>
    <xf numFmtId="167" fontId="20" fillId="0" borderId="17" xfId="0" applyNumberFormat="1" applyFont="1" applyFill="1" applyBorder="1" applyAlignment="1">
      <alignment horizontal="right" vertical="center" wrapText="1"/>
    </xf>
    <xf numFmtId="167" fontId="22" fillId="0" borderId="11" xfId="0" applyNumberFormat="1" applyFont="1" applyFill="1" applyBorder="1" applyAlignment="1">
      <alignment horizontal="right" vertical="center" wrapText="1"/>
    </xf>
    <xf numFmtId="167" fontId="20" fillId="0" borderId="12" xfId="0" applyNumberFormat="1" applyFont="1" applyFill="1" applyBorder="1" applyAlignment="1">
      <alignment horizontal="right" vertical="center" wrapText="1"/>
    </xf>
    <xf numFmtId="167" fontId="20" fillId="0" borderId="13" xfId="0" applyNumberFormat="1" applyFont="1" applyFill="1" applyBorder="1" applyAlignment="1">
      <alignment horizontal="right" vertical="center" wrapText="1"/>
    </xf>
    <xf numFmtId="167" fontId="22" fillId="0" borderId="42" xfId="0" applyNumberFormat="1" applyFont="1" applyFill="1" applyBorder="1" applyAlignment="1">
      <alignment horizontal="right" vertical="center" wrapText="1"/>
    </xf>
    <xf numFmtId="167" fontId="22" fillId="0" borderId="25" xfId="0" applyNumberFormat="1" applyFont="1" applyFill="1" applyBorder="1" applyAlignment="1">
      <alignment horizontal="right" vertical="center" wrapText="1"/>
    </xf>
    <xf numFmtId="167" fontId="22" fillId="0" borderId="27" xfId="0" applyNumberFormat="1" applyFont="1" applyFill="1" applyBorder="1" applyAlignment="1">
      <alignment horizontal="right" vertical="center" wrapText="1"/>
    </xf>
    <xf numFmtId="167" fontId="22" fillId="0" borderId="22" xfId="0" applyNumberFormat="1" applyFont="1" applyFill="1" applyBorder="1" applyAlignment="1">
      <alignment horizontal="right" vertical="center" wrapText="1"/>
    </xf>
    <xf numFmtId="167" fontId="20" fillId="0" borderId="20" xfId="0" applyNumberFormat="1" applyFont="1" applyFill="1" applyBorder="1" applyAlignment="1">
      <alignment horizontal="right" vertical="center" wrapText="1"/>
    </xf>
    <xf numFmtId="167" fontId="20" fillId="0" borderId="26" xfId="0" applyNumberFormat="1" applyFont="1" applyFill="1" applyBorder="1" applyAlignment="1">
      <alignment horizontal="right" vertical="center" wrapText="1"/>
    </xf>
    <xf numFmtId="167" fontId="22" fillId="0" borderId="23" xfId="0" applyNumberFormat="1" applyFont="1" applyFill="1" applyBorder="1" applyAlignment="1">
      <alignment horizontal="right" vertical="center" wrapText="1"/>
    </xf>
    <xf numFmtId="167" fontId="22" fillId="0" borderId="24" xfId="0" applyNumberFormat="1" applyFont="1" applyFill="1" applyBorder="1" applyAlignment="1">
      <alignment horizontal="right" vertical="center" wrapText="1"/>
    </xf>
    <xf numFmtId="167" fontId="22" fillId="0" borderId="33" xfId="0" applyNumberFormat="1" applyFont="1" applyFill="1" applyBorder="1" applyAlignment="1">
      <alignment horizontal="right" vertical="center" wrapText="1"/>
    </xf>
    <xf numFmtId="167" fontId="22" fillId="0" borderId="34" xfId="0" applyNumberFormat="1" applyFont="1" applyFill="1" applyBorder="1" applyAlignment="1">
      <alignment horizontal="right" vertical="center" wrapText="1"/>
    </xf>
    <xf numFmtId="167" fontId="22" fillId="0" borderId="32" xfId="0" applyNumberFormat="1" applyFont="1" applyFill="1" applyBorder="1" applyAlignment="1">
      <alignment horizontal="right" vertical="center" wrapText="1"/>
    </xf>
    <xf numFmtId="167" fontId="19" fillId="24" borderId="43" xfId="0" applyNumberFormat="1" applyFont="1" applyFill="1" applyBorder="1" applyAlignment="1">
      <alignment horizontal="center" vertical="center" wrapText="1"/>
    </xf>
    <xf numFmtId="167" fontId="18" fillId="24" borderId="43" xfId="0" applyNumberFormat="1" applyFont="1" applyFill="1" applyBorder="1" applyAlignment="1">
      <alignment horizontal="right" vertical="center" wrapText="1"/>
    </xf>
    <xf numFmtId="167" fontId="18" fillId="0" borderId="0" xfId="0" applyNumberFormat="1" applyFont="1" applyFill="1" applyAlignment="1">
      <alignment vertical="center"/>
    </xf>
    <xf numFmtId="167" fontId="19" fillId="24" borderId="43" xfId="0" applyNumberFormat="1" applyFont="1" applyFill="1" applyBorder="1" applyAlignment="1">
      <alignment horizontal="right" vertical="center" wrapText="1"/>
    </xf>
    <xf numFmtId="0" fontId="19" fillId="24" borderId="0" xfId="0" applyNumberFormat="1" applyFont="1" applyFill="1" applyBorder="1" applyAlignment="1">
      <alignment horizontal="center" vertical="center" wrapText="1"/>
    </xf>
    <xf numFmtId="0" fontId="19" fillId="24" borderId="0" xfId="0" applyNumberFormat="1" applyFont="1" applyFill="1" applyBorder="1" applyAlignment="1">
      <alignment horizontal="center" vertical="center"/>
    </xf>
    <xf numFmtId="4" fontId="18" fillId="24" borderId="43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vertical="center" wrapText="1"/>
    </xf>
    <xf numFmtId="167" fontId="19" fillId="0" borderId="43" xfId="0" applyNumberFormat="1" applyFont="1" applyFill="1" applyBorder="1" applyAlignment="1">
      <alignment horizontal="right" vertical="center" wrapText="1"/>
    </xf>
    <xf numFmtId="167" fontId="18" fillId="0" borderId="43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Alignment="1">
      <alignment vertical="center"/>
    </xf>
    <xf numFmtId="49" fontId="18" fillId="24" borderId="43" xfId="0" applyNumberFormat="1" applyFont="1" applyFill="1" applyBorder="1" applyAlignment="1">
      <alignment horizontal="center" vertical="center" wrapText="1"/>
    </xf>
    <xf numFmtId="167" fontId="26" fillId="0" borderId="0" xfId="0" applyNumberFormat="1" applyFont="1" applyFill="1" applyAlignment="1">
      <alignment horizontal="right" vertical="center" wrapText="1"/>
    </xf>
    <xf numFmtId="0" fontId="18" fillId="24" borderId="0" xfId="0" applyFont="1" applyFill="1" applyBorder="1" applyAlignment="1">
      <alignment horizontal="left" vertical="center"/>
    </xf>
    <xf numFmtId="0" fontId="18" fillId="24" borderId="0" xfId="0" applyFont="1" applyFill="1" applyAlignment="1">
      <alignment horizontal="left" vertical="center"/>
    </xf>
    <xf numFmtId="0" fontId="18" fillId="24" borderId="0" xfId="0" applyFont="1" applyFill="1" applyBorder="1" applyAlignment="1">
      <alignment vertical="center"/>
    </xf>
    <xf numFmtId="0" fontId="19" fillId="24" borderId="43" xfId="0" applyFont="1" applyFill="1" applyBorder="1" applyAlignment="1">
      <alignment vertical="center" wrapText="1"/>
    </xf>
    <xf numFmtId="0" fontId="18" fillId="24" borderId="0" xfId="0" applyFont="1" applyFill="1" applyAlignment="1">
      <alignment vertical="center"/>
    </xf>
    <xf numFmtId="0" fontId="19" fillId="24" borderId="43" xfId="0" applyNumberFormat="1" applyFont="1" applyFill="1" applyBorder="1" applyAlignment="1">
      <alignment horizontal="center" vertical="center" wrapText="1"/>
    </xf>
    <xf numFmtId="0" fontId="18" fillId="24" borderId="43" xfId="0" applyNumberFormat="1" applyFont="1" applyFill="1" applyBorder="1" applyAlignment="1">
      <alignment horizontal="center" vertical="center" wrapText="1"/>
    </xf>
    <xf numFmtId="49" fontId="19" fillId="24" borderId="43" xfId="0" applyNumberFormat="1" applyFont="1" applyFill="1" applyBorder="1" applyAlignment="1">
      <alignment horizontal="center" vertical="center" wrapText="1"/>
    </xf>
    <xf numFmtId="0" fontId="19" fillId="25" borderId="43" xfId="0" applyFont="1" applyFill="1" applyBorder="1" applyAlignment="1">
      <alignment horizontal="center" vertical="center" wrapText="1"/>
    </xf>
    <xf numFmtId="164" fontId="18" fillId="24" borderId="43" xfId="0" applyNumberFormat="1" applyFont="1" applyFill="1" applyBorder="1" applyAlignment="1">
      <alignment horizontal="left" vertical="center" wrapText="1"/>
    </xf>
    <xf numFmtId="0" fontId="19" fillId="26" borderId="45" xfId="0" applyFont="1" applyFill="1" applyBorder="1" applyAlignment="1">
      <alignment horizontal="center" vertical="center" wrapText="1"/>
    </xf>
    <xf numFmtId="0" fontId="18" fillId="24" borderId="43" xfId="0" applyFont="1" applyFill="1" applyBorder="1" applyAlignment="1">
      <alignment vertical="center"/>
    </xf>
    <xf numFmtId="49" fontId="18" fillId="0" borderId="43" xfId="0" applyNumberFormat="1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left" vertical="center" wrapText="1"/>
    </xf>
    <xf numFmtId="168" fontId="22" fillId="0" borderId="0" xfId="0" applyNumberFormat="1" applyFont="1" applyFill="1" applyAlignment="1">
      <alignment horizontal="center" vertical="center" wrapText="1"/>
    </xf>
    <xf numFmtId="0" fontId="19" fillId="27" borderId="44" xfId="0" applyFont="1" applyFill="1" applyBorder="1" applyAlignment="1">
      <alignment vertical="center" wrapText="1"/>
    </xf>
    <xf numFmtId="167" fontId="19" fillId="27" borderId="44" xfId="0" applyNumberFormat="1" applyFont="1" applyFill="1" applyBorder="1" applyAlignment="1">
      <alignment horizontal="right" vertical="center" wrapText="1"/>
    </xf>
    <xf numFmtId="0" fontId="18" fillId="24" borderId="43" xfId="0" applyFont="1" applyFill="1" applyBorder="1" applyAlignment="1">
      <alignment vertical="center" wrapText="1"/>
    </xf>
    <xf numFmtId="0" fontId="18" fillId="24" borderId="43" xfId="0" applyFont="1" applyFill="1" applyBorder="1" applyAlignment="1">
      <alignment horizontal="left" vertical="center" wrapText="1"/>
    </xf>
    <xf numFmtId="4" fontId="18" fillId="24" borderId="43" xfId="0" applyNumberFormat="1" applyFont="1" applyFill="1" applyBorder="1" applyAlignment="1">
      <alignment horizontal="left" vertical="center" wrapText="1"/>
    </xf>
    <xf numFmtId="0" fontId="18" fillId="0" borderId="47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vertical="center"/>
    </xf>
    <xf numFmtId="167" fontId="27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wrapText="1"/>
    </xf>
    <xf numFmtId="0" fontId="26" fillId="24" borderId="0" xfId="0" applyFont="1" applyFill="1" applyBorder="1" applyAlignment="1">
      <alignment vertical="center" wrapText="1"/>
    </xf>
    <xf numFmtId="0" fontId="18" fillId="24" borderId="43" xfId="0" applyFont="1" applyFill="1" applyBorder="1" applyAlignment="1">
      <alignment horizontal="center" vertical="center" wrapText="1"/>
    </xf>
    <xf numFmtId="49" fontId="18" fillId="24" borderId="43" xfId="0" applyNumberFormat="1" applyFont="1" applyFill="1" applyBorder="1" applyAlignment="1">
      <alignment horizontal="center" vertical="center" wrapText="1"/>
    </xf>
    <xf numFmtId="0" fontId="18" fillId="24" borderId="43" xfId="0" applyFont="1" applyFill="1" applyBorder="1" applyAlignment="1">
      <alignment vertical="center" wrapText="1"/>
    </xf>
    <xf numFmtId="0" fontId="18" fillId="24" borderId="43" xfId="0" applyFont="1" applyFill="1" applyBorder="1" applyAlignment="1">
      <alignment horizontal="left" vertical="center" wrapText="1"/>
    </xf>
    <xf numFmtId="167" fontId="18" fillId="24" borderId="0" xfId="0" applyNumberFormat="1" applyFont="1" applyFill="1" applyAlignment="1">
      <alignment vertical="center"/>
    </xf>
    <xf numFmtId="0" fontId="18" fillId="24" borderId="43" xfId="0" applyFont="1" applyFill="1" applyBorder="1" applyAlignment="1">
      <alignment wrapText="1"/>
    </xf>
    <xf numFmtId="0" fontId="18" fillId="24" borderId="43" xfId="0" applyFont="1" applyFill="1" applyBorder="1" applyAlignment="1">
      <alignment horizontal="center" vertical="center" wrapText="1"/>
    </xf>
    <xf numFmtId="49" fontId="18" fillId="24" borderId="43" xfId="0" applyNumberFormat="1" applyFont="1" applyFill="1" applyBorder="1" applyAlignment="1">
      <alignment horizontal="center" vertical="center" wrapText="1"/>
    </xf>
    <xf numFmtId="0" fontId="18" fillId="24" borderId="43" xfId="0" applyFont="1" applyFill="1" applyBorder="1" applyAlignment="1">
      <alignment vertical="center" wrapText="1"/>
    </xf>
    <xf numFmtId="0" fontId="18" fillId="24" borderId="43" xfId="0" applyFont="1" applyFill="1" applyBorder="1" applyAlignment="1">
      <alignment horizontal="left" vertical="center" wrapText="1"/>
    </xf>
    <xf numFmtId="0" fontId="24" fillId="24" borderId="43" xfId="0" applyFont="1" applyFill="1" applyBorder="1" applyAlignment="1">
      <alignment horizontal="center" vertical="center" wrapText="1"/>
    </xf>
    <xf numFmtId="4" fontId="18" fillId="24" borderId="43" xfId="0" applyNumberFormat="1" applyFont="1" applyFill="1" applyBorder="1" applyAlignment="1">
      <alignment horizontal="left" vertical="center" wrapText="1"/>
    </xf>
    <xf numFmtId="0" fontId="21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0" fontId="19" fillId="24" borderId="43" xfId="0" applyNumberFormat="1" applyFont="1" applyFill="1" applyBorder="1" applyAlignment="1">
      <alignment horizontal="center" vertical="center" wrapText="1"/>
    </xf>
    <xf numFmtId="0" fontId="18" fillId="24" borderId="43" xfId="0" applyNumberFormat="1" applyFont="1" applyFill="1" applyBorder="1" applyAlignment="1">
      <alignment horizontal="center" vertical="center" wrapText="1"/>
    </xf>
    <xf numFmtId="0" fontId="24" fillId="24" borderId="43" xfId="0" applyNumberFormat="1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center" vertical="center" wrapText="1"/>
    </xf>
    <xf numFmtId="0" fontId="24" fillId="24" borderId="46" xfId="0" applyFont="1" applyFill="1" applyBorder="1" applyAlignment="1">
      <alignment horizontal="center" vertical="center" wrapText="1"/>
    </xf>
    <xf numFmtId="49" fontId="18" fillId="0" borderId="43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wrapText="1"/>
    </xf>
    <xf numFmtId="165" fontId="22" fillId="0" borderId="16" xfId="0" applyNumberFormat="1" applyFont="1" applyFill="1" applyBorder="1" applyAlignment="1">
      <alignment horizontal="center" vertical="center" wrapText="1"/>
    </xf>
    <xf numFmtId="165" fontId="22" fillId="0" borderId="14" xfId="0" applyNumberFormat="1" applyFont="1" applyFill="1" applyBorder="1" applyAlignment="1">
      <alignment horizontal="center" vertical="center" wrapText="1"/>
    </xf>
    <xf numFmtId="165" fontId="22" fillId="0" borderId="15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21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/>
    </xf>
    <xf numFmtId="0" fontId="20" fillId="0" borderId="31" xfId="0" applyFont="1" applyFill="1" applyBorder="1" applyAlignment="1">
      <alignment horizontal="left" vertical="center"/>
    </xf>
    <xf numFmtId="0" fontId="20" fillId="0" borderId="18" xfId="0" applyFont="1" applyFill="1" applyBorder="1" applyAlignment="1">
      <alignment horizontal="left" vertical="center"/>
    </xf>
    <xf numFmtId="0" fontId="20" fillId="0" borderId="19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left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165" fontId="22" fillId="0" borderId="23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top" wrapText="1"/>
    </xf>
    <xf numFmtId="0" fontId="22" fillId="0" borderId="24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54"/>
  <sheetViews>
    <sheetView view="pageBreakPreview" zoomScaleNormal="100" zoomScaleSheetLayoutView="100" workbookViewId="0">
      <selection activeCell="N87" sqref="N87"/>
    </sheetView>
  </sheetViews>
  <sheetFormatPr defaultRowHeight="12" x14ac:dyDescent="0.2"/>
  <cols>
    <col min="1" max="1" width="0.28515625" style="2" customWidth="1"/>
    <col min="2" max="2" width="6.140625" style="12" customWidth="1"/>
    <col min="3" max="3" width="58.28515625" style="1" customWidth="1"/>
    <col min="4" max="4" width="24.7109375" style="1" customWidth="1"/>
    <col min="5" max="5" width="6.42578125" style="1" customWidth="1"/>
    <col min="6" max="6" width="15.140625" style="2" customWidth="1"/>
    <col min="7" max="7" width="10" style="43" customWidth="1"/>
    <col min="8" max="9" width="9.140625" style="44" customWidth="1"/>
    <col min="10" max="10" width="10.140625" style="44" customWidth="1"/>
    <col min="11" max="11" width="9.140625" style="44" customWidth="1"/>
    <col min="12" max="12" width="10.140625" style="44" customWidth="1"/>
    <col min="13" max="13" width="9.85546875" style="44" customWidth="1"/>
    <col min="14" max="14" width="10" style="44" customWidth="1"/>
    <col min="15" max="15" width="10.28515625" style="44" customWidth="1"/>
    <col min="16" max="16" width="40.5703125" style="2" customWidth="1"/>
    <col min="17" max="17" width="16" style="2" customWidth="1"/>
    <col min="18" max="19" width="15.42578125" style="2" customWidth="1"/>
    <col min="20" max="16384" width="9.140625" style="2"/>
  </cols>
  <sheetData>
    <row r="1" spans="2:17" s="41" customFormat="1" ht="86.25" customHeight="1" x14ac:dyDescent="0.2">
      <c r="B1" s="39"/>
      <c r="C1" s="40"/>
      <c r="D1" s="40"/>
      <c r="E1" s="40"/>
      <c r="G1" s="43"/>
      <c r="H1" s="44"/>
      <c r="I1" s="44"/>
      <c r="J1" s="44"/>
      <c r="K1" s="44"/>
      <c r="L1" s="44"/>
      <c r="M1" s="44"/>
      <c r="N1" s="44"/>
      <c r="O1" s="126" t="s">
        <v>372</v>
      </c>
      <c r="P1" s="126"/>
    </row>
    <row r="2" spans="2:17" s="41" customFormat="1" ht="6" customHeight="1" x14ac:dyDescent="0.2">
      <c r="B2" s="39"/>
      <c r="C2" s="40"/>
      <c r="D2" s="40"/>
      <c r="E2" s="40"/>
      <c r="G2" s="43"/>
      <c r="H2" s="44"/>
      <c r="I2" s="44"/>
      <c r="J2" s="44"/>
      <c r="K2" s="44"/>
      <c r="L2" s="44"/>
      <c r="M2" s="44"/>
      <c r="N2" s="44"/>
      <c r="O2" s="44"/>
      <c r="P2" s="42"/>
    </row>
    <row r="3" spans="2:17" s="41" customFormat="1" ht="15" customHeight="1" x14ac:dyDescent="0.2">
      <c r="B3" s="118" t="s">
        <v>71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2:17" s="41" customFormat="1" ht="15.75" customHeight="1" x14ac:dyDescent="0.2">
      <c r="B4" s="118" t="s">
        <v>256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2:17" s="41" customFormat="1" ht="9.75" customHeight="1" x14ac:dyDescent="0.2">
      <c r="B5" s="119"/>
      <c r="C5" s="119"/>
      <c r="D5" s="119"/>
      <c r="E5" s="119"/>
      <c r="F5" s="119"/>
      <c r="G5" s="119"/>
      <c r="H5" s="119"/>
      <c r="I5" s="119"/>
      <c r="J5" s="119"/>
      <c r="K5" s="69"/>
      <c r="L5" s="69"/>
      <c r="M5" s="69"/>
      <c r="N5" s="69"/>
      <c r="O5" s="69"/>
      <c r="P5" s="70"/>
    </row>
    <row r="6" spans="2:17" s="38" customFormat="1" ht="15.75" customHeight="1" x14ac:dyDescent="0.2">
      <c r="B6" s="120" t="s">
        <v>126</v>
      </c>
      <c r="C6" s="120" t="s">
        <v>48</v>
      </c>
      <c r="D6" s="120" t="s">
        <v>49</v>
      </c>
      <c r="E6" s="120" t="s">
        <v>50</v>
      </c>
      <c r="F6" s="120" t="s">
        <v>51</v>
      </c>
      <c r="G6" s="120" t="s">
        <v>52</v>
      </c>
      <c r="H6" s="120"/>
      <c r="I6" s="120"/>
      <c r="J6" s="120"/>
      <c r="K6" s="120"/>
      <c r="L6" s="120"/>
      <c r="M6" s="120"/>
      <c r="N6" s="120"/>
      <c r="O6" s="120"/>
      <c r="P6" s="120" t="s">
        <v>53</v>
      </c>
    </row>
    <row r="7" spans="2:17" s="38" customFormat="1" ht="12" customHeight="1" x14ac:dyDescent="0.2">
      <c r="B7" s="120"/>
      <c r="C7" s="120"/>
      <c r="D7" s="120"/>
      <c r="E7" s="120"/>
      <c r="F7" s="120"/>
      <c r="G7" s="120" t="s">
        <v>54</v>
      </c>
      <c r="H7" s="121" t="s">
        <v>55</v>
      </c>
      <c r="I7" s="121"/>
      <c r="J7" s="121"/>
      <c r="K7" s="121"/>
      <c r="L7" s="121"/>
      <c r="M7" s="121"/>
      <c r="N7" s="121"/>
      <c r="O7" s="121"/>
      <c r="P7" s="120"/>
    </row>
    <row r="8" spans="2:17" s="38" customFormat="1" ht="17.25" customHeight="1" x14ac:dyDescent="0.2">
      <c r="B8" s="120"/>
      <c r="C8" s="120"/>
      <c r="D8" s="120"/>
      <c r="E8" s="120"/>
      <c r="F8" s="120"/>
      <c r="G8" s="120"/>
      <c r="H8" s="84">
        <v>2018</v>
      </c>
      <c r="I8" s="84">
        <v>2019</v>
      </c>
      <c r="J8" s="84">
        <v>2020</v>
      </c>
      <c r="K8" s="84">
        <v>2021</v>
      </c>
      <c r="L8" s="84">
        <v>2022</v>
      </c>
      <c r="M8" s="84">
        <v>2023</v>
      </c>
      <c r="N8" s="84">
        <v>2024</v>
      </c>
      <c r="O8" s="84">
        <v>2025</v>
      </c>
      <c r="P8" s="120"/>
    </row>
    <row r="9" spans="2:17" s="3" customFormat="1" ht="14.25" customHeight="1" x14ac:dyDescent="0.2">
      <c r="B9" s="85">
        <v>1</v>
      </c>
      <c r="C9" s="85">
        <v>2</v>
      </c>
      <c r="D9" s="85">
        <v>3</v>
      </c>
      <c r="E9" s="85">
        <v>4</v>
      </c>
      <c r="F9" s="85">
        <v>5</v>
      </c>
      <c r="G9" s="85">
        <v>6</v>
      </c>
      <c r="H9" s="85">
        <v>7</v>
      </c>
      <c r="I9" s="85">
        <f>H9+1</f>
        <v>8</v>
      </c>
      <c r="J9" s="85">
        <f>I9+1</f>
        <v>9</v>
      </c>
      <c r="K9" s="85">
        <v>10</v>
      </c>
      <c r="L9" s="85">
        <v>11</v>
      </c>
      <c r="M9" s="85">
        <v>12</v>
      </c>
      <c r="N9" s="85">
        <v>13</v>
      </c>
      <c r="O9" s="85">
        <v>14</v>
      </c>
      <c r="P9" s="85">
        <v>15</v>
      </c>
    </row>
    <row r="10" spans="2:17" s="3" customFormat="1" ht="43.5" customHeight="1" x14ac:dyDescent="0.2">
      <c r="B10" s="84">
        <v>1</v>
      </c>
      <c r="C10" s="122" t="s">
        <v>290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</row>
    <row r="11" spans="2:17" ht="87" customHeight="1" x14ac:dyDescent="0.2">
      <c r="B11" s="113" t="s">
        <v>77</v>
      </c>
      <c r="C11" s="97" t="s">
        <v>222</v>
      </c>
      <c r="D11" s="97" t="s">
        <v>3</v>
      </c>
      <c r="E11" s="98" t="s">
        <v>223</v>
      </c>
      <c r="F11" s="96" t="s">
        <v>293</v>
      </c>
      <c r="G11" s="68" t="s">
        <v>293</v>
      </c>
      <c r="H11" s="66" t="s">
        <v>293</v>
      </c>
      <c r="I11" s="66" t="s">
        <v>293</v>
      </c>
      <c r="J11" s="66" t="s">
        <v>293</v>
      </c>
      <c r="K11" s="66" t="s">
        <v>293</v>
      </c>
      <c r="L11" s="66" t="s">
        <v>293</v>
      </c>
      <c r="M11" s="66" t="s">
        <v>293</v>
      </c>
      <c r="N11" s="66" t="s">
        <v>293</v>
      </c>
      <c r="O11" s="66" t="s">
        <v>293</v>
      </c>
      <c r="P11" s="71" t="s">
        <v>174</v>
      </c>
    </row>
    <row r="12" spans="2:17" ht="40.5" customHeight="1" x14ac:dyDescent="0.2">
      <c r="B12" s="113"/>
      <c r="C12" s="97" t="s">
        <v>232</v>
      </c>
      <c r="D12" s="97" t="s">
        <v>58</v>
      </c>
      <c r="E12" s="98" t="s">
        <v>223</v>
      </c>
      <c r="F12" s="96" t="s">
        <v>64</v>
      </c>
      <c r="G12" s="68">
        <f t="shared" ref="G12:G24" si="0">SUM(H12:O12)</f>
        <v>6056.9610999999995</v>
      </c>
      <c r="H12" s="66">
        <v>539.34130000000005</v>
      </c>
      <c r="I12" s="66">
        <v>534.92420000000004</v>
      </c>
      <c r="J12" s="66">
        <v>756.99429999999995</v>
      </c>
      <c r="K12" s="66">
        <v>802.33330000000001</v>
      </c>
      <c r="L12" s="66">
        <v>855.84199999999998</v>
      </c>
      <c r="M12" s="66">
        <v>855.84199999999998</v>
      </c>
      <c r="N12" s="66">
        <v>855.84199999999998</v>
      </c>
      <c r="O12" s="66">
        <v>855.84199999999998</v>
      </c>
      <c r="P12" s="71" t="s">
        <v>332</v>
      </c>
      <c r="Q12" s="67"/>
    </row>
    <row r="13" spans="2:17" ht="43.5" customHeight="1" x14ac:dyDescent="0.2">
      <c r="B13" s="113"/>
      <c r="C13" s="97" t="s">
        <v>215</v>
      </c>
      <c r="D13" s="97" t="s">
        <v>58</v>
      </c>
      <c r="E13" s="98" t="s">
        <v>223</v>
      </c>
      <c r="F13" s="96" t="s">
        <v>64</v>
      </c>
      <c r="G13" s="68">
        <f t="shared" si="0"/>
        <v>84.657399999999996</v>
      </c>
      <c r="H13" s="66">
        <v>9.5165000000000006</v>
      </c>
      <c r="I13" s="66">
        <f t="shared" ref="I13" si="1">H13</f>
        <v>9.5165000000000006</v>
      </c>
      <c r="J13" s="66">
        <v>10.6099</v>
      </c>
      <c r="K13" s="66">
        <v>11.0029</v>
      </c>
      <c r="L13" s="66">
        <v>11.0029</v>
      </c>
      <c r="M13" s="66">
        <v>11.0029</v>
      </c>
      <c r="N13" s="66">
        <v>11.0029</v>
      </c>
      <c r="O13" s="66">
        <v>11.0029</v>
      </c>
      <c r="P13" s="71" t="s">
        <v>331</v>
      </c>
      <c r="Q13" s="67"/>
    </row>
    <row r="14" spans="2:17" ht="29.25" customHeight="1" x14ac:dyDescent="0.2">
      <c r="B14" s="113"/>
      <c r="C14" s="97" t="s">
        <v>233</v>
      </c>
      <c r="D14" s="97" t="s">
        <v>58</v>
      </c>
      <c r="E14" s="98" t="s">
        <v>223</v>
      </c>
      <c r="F14" s="96" t="s">
        <v>64</v>
      </c>
      <c r="G14" s="68">
        <f t="shared" si="0"/>
        <v>2056.6190000000001</v>
      </c>
      <c r="H14" s="66">
        <v>170.8545</v>
      </c>
      <c r="I14" s="66">
        <v>169.45519999999999</v>
      </c>
      <c r="J14" s="66">
        <v>266.0403</v>
      </c>
      <c r="K14" s="66">
        <v>282.67380000000003</v>
      </c>
      <c r="L14" s="66">
        <v>291.89879999999999</v>
      </c>
      <c r="M14" s="66">
        <v>291.89879999999999</v>
      </c>
      <c r="N14" s="66">
        <v>291.89879999999999</v>
      </c>
      <c r="O14" s="66">
        <v>291.89879999999999</v>
      </c>
      <c r="P14" s="71" t="s">
        <v>329</v>
      </c>
      <c r="Q14" s="67"/>
    </row>
    <row r="15" spans="2:17" ht="29.25" customHeight="1" x14ac:dyDescent="0.2">
      <c r="B15" s="113"/>
      <c r="C15" s="97" t="s">
        <v>234</v>
      </c>
      <c r="D15" s="97" t="s">
        <v>58</v>
      </c>
      <c r="E15" s="98" t="s">
        <v>223</v>
      </c>
      <c r="F15" s="96" t="s">
        <v>64</v>
      </c>
      <c r="G15" s="68">
        <f t="shared" si="0"/>
        <v>8430.2479000000021</v>
      </c>
      <c r="H15" s="66">
        <v>823.41480000000001</v>
      </c>
      <c r="I15" s="66">
        <v>833.25030000000004</v>
      </c>
      <c r="J15" s="66">
        <f>1017.5242</f>
        <v>1017.5242</v>
      </c>
      <c r="K15" s="66">
        <f>1087.6906</f>
        <v>1087.6905999999999</v>
      </c>
      <c r="L15" s="66">
        <f>1167.092</f>
        <v>1167.0920000000001</v>
      </c>
      <c r="M15" s="66">
        <f>1167.092</f>
        <v>1167.0920000000001</v>
      </c>
      <c r="N15" s="66">
        <f t="shared" ref="N15:O15" si="2">1167.092</f>
        <v>1167.0920000000001</v>
      </c>
      <c r="O15" s="66">
        <f t="shared" si="2"/>
        <v>1167.0920000000001</v>
      </c>
      <c r="P15" s="71" t="s">
        <v>330</v>
      </c>
      <c r="Q15" s="67"/>
    </row>
    <row r="16" spans="2:17" ht="29.25" customHeight="1" x14ac:dyDescent="0.2">
      <c r="B16" s="113"/>
      <c r="C16" s="97" t="s">
        <v>216</v>
      </c>
      <c r="D16" s="97" t="s">
        <v>58</v>
      </c>
      <c r="E16" s="98" t="s">
        <v>223</v>
      </c>
      <c r="F16" s="96" t="s">
        <v>64</v>
      </c>
      <c r="G16" s="68">
        <f t="shared" si="0"/>
        <v>365.67299999999994</v>
      </c>
      <c r="H16" s="66">
        <v>31.294</v>
      </c>
      <c r="I16" s="66">
        <v>29.890999999999998</v>
      </c>
      <c r="J16" s="66">
        <v>50.747999999999998</v>
      </c>
      <c r="K16" s="66">
        <v>50.747999999999998</v>
      </c>
      <c r="L16" s="66">
        <v>50.747999999999998</v>
      </c>
      <c r="M16" s="66">
        <v>50.747999999999998</v>
      </c>
      <c r="N16" s="66">
        <v>50.747999999999998</v>
      </c>
      <c r="O16" s="66">
        <v>50.747999999999998</v>
      </c>
      <c r="P16" s="71" t="s">
        <v>333</v>
      </c>
      <c r="Q16" s="67"/>
    </row>
    <row r="17" spans="2:19" ht="33" customHeight="1" x14ac:dyDescent="0.2">
      <c r="B17" s="113"/>
      <c r="C17" s="97" t="s">
        <v>235</v>
      </c>
      <c r="D17" s="97" t="s">
        <v>58</v>
      </c>
      <c r="E17" s="98" t="s">
        <v>223</v>
      </c>
      <c r="F17" s="96" t="s">
        <v>64</v>
      </c>
      <c r="G17" s="68">
        <f t="shared" si="0"/>
        <v>860.74480000000005</v>
      </c>
      <c r="H17" s="66">
        <v>92.222499999999997</v>
      </c>
      <c r="I17" s="66">
        <v>93.313000000000002</v>
      </c>
      <c r="J17" s="66">
        <v>106.5187</v>
      </c>
      <c r="K17" s="66">
        <v>112.63420000000001</v>
      </c>
      <c r="L17" s="66">
        <v>114.0141</v>
      </c>
      <c r="M17" s="66">
        <v>114.0141</v>
      </c>
      <c r="N17" s="66">
        <v>114.0141</v>
      </c>
      <c r="O17" s="66">
        <v>114.0141</v>
      </c>
      <c r="P17" s="71" t="s">
        <v>334</v>
      </c>
      <c r="Q17" s="67"/>
    </row>
    <row r="18" spans="2:19" ht="18.75" customHeight="1" x14ac:dyDescent="0.2">
      <c r="B18" s="77"/>
      <c r="C18" s="115" t="s">
        <v>321</v>
      </c>
      <c r="D18" s="97"/>
      <c r="E18" s="98"/>
      <c r="F18" s="96" t="s">
        <v>64</v>
      </c>
      <c r="G18" s="68">
        <f t="shared" si="0"/>
        <v>152.96260000000001</v>
      </c>
      <c r="H18" s="66">
        <v>0</v>
      </c>
      <c r="I18" s="66">
        <v>0</v>
      </c>
      <c r="J18" s="66">
        <v>23.081800000000001</v>
      </c>
      <c r="K18" s="66">
        <v>24.674399999999999</v>
      </c>
      <c r="L18" s="66">
        <v>26.301600000000001</v>
      </c>
      <c r="M18" s="66">
        <v>26.301600000000001</v>
      </c>
      <c r="N18" s="66">
        <v>26.301600000000001</v>
      </c>
      <c r="O18" s="66">
        <v>26.301600000000001</v>
      </c>
      <c r="P18" s="71" t="s">
        <v>335</v>
      </c>
      <c r="Q18" s="67"/>
    </row>
    <row r="19" spans="2:19" ht="21" customHeight="1" x14ac:dyDescent="0.2">
      <c r="B19" s="77"/>
      <c r="C19" s="115"/>
      <c r="D19" s="97"/>
      <c r="E19" s="98" t="s">
        <v>367</v>
      </c>
      <c r="F19" s="96" t="s">
        <v>57</v>
      </c>
      <c r="G19" s="68">
        <f t="shared" si="0"/>
        <v>7.2</v>
      </c>
      <c r="H19" s="66"/>
      <c r="I19" s="66"/>
      <c r="J19" s="66">
        <v>1.2</v>
      </c>
      <c r="K19" s="66">
        <v>1.2</v>
      </c>
      <c r="L19" s="66">
        <v>1.2</v>
      </c>
      <c r="M19" s="66">
        <v>1.2</v>
      </c>
      <c r="N19" s="66">
        <v>1.2</v>
      </c>
      <c r="O19" s="66">
        <v>1.2</v>
      </c>
      <c r="P19" s="71" t="s">
        <v>335</v>
      </c>
      <c r="Q19" s="67"/>
      <c r="R19" s="67"/>
    </row>
    <row r="20" spans="2:19" ht="29.25" customHeight="1" x14ac:dyDescent="0.2">
      <c r="B20" s="113" t="s">
        <v>78</v>
      </c>
      <c r="C20" s="115" t="s">
        <v>224</v>
      </c>
      <c r="D20" s="115" t="s">
        <v>58</v>
      </c>
      <c r="E20" s="117" t="s">
        <v>223</v>
      </c>
      <c r="F20" s="96" t="s">
        <v>64</v>
      </c>
      <c r="G20" s="68">
        <f t="shared" si="0"/>
        <v>664.64779999999996</v>
      </c>
      <c r="H20" s="66">
        <v>66.334400000000002</v>
      </c>
      <c r="I20" s="66">
        <v>46.934800000000003</v>
      </c>
      <c r="J20" s="66">
        <v>86.607699999999994</v>
      </c>
      <c r="K20" s="66">
        <v>90.071700000000007</v>
      </c>
      <c r="L20" s="66">
        <v>93.674800000000005</v>
      </c>
      <c r="M20" s="66">
        <v>93.674800000000005</v>
      </c>
      <c r="N20" s="66">
        <v>93.674800000000005</v>
      </c>
      <c r="O20" s="66">
        <v>93.674800000000005</v>
      </c>
      <c r="P20" s="117" t="s">
        <v>336</v>
      </c>
      <c r="Q20" s="67"/>
    </row>
    <row r="21" spans="2:19" ht="24" customHeight="1" x14ac:dyDescent="0.2">
      <c r="B21" s="113"/>
      <c r="C21" s="115"/>
      <c r="D21" s="115"/>
      <c r="E21" s="117"/>
      <c r="F21" s="96" t="s">
        <v>57</v>
      </c>
      <c r="G21" s="68">
        <f t="shared" si="0"/>
        <v>437.06060000000002</v>
      </c>
      <c r="H21" s="66">
        <v>63.5</v>
      </c>
      <c r="I21" s="66">
        <v>63.5</v>
      </c>
      <c r="J21" s="66">
        <v>55.060600000000001</v>
      </c>
      <c r="K21" s="66">
        <v>51</v>
      </c>
      <c r="L21" s="66">
        <v>51</v>
      </c>
      <c r="M21" s="66">
        <v>51</v>
      </c>
      <c r="N21" s="66">
        <v>51</v>
      </c>
      <c r="O21" s="66">
        <v>51</v>
      </c>
      <c r="P21" s="117"/>
      <c r="Q21" s="67"/>
      <c r="R21" s="67"/>
    </row>
    <row r="22" spans="2:19" ht="50.25" customHeight="1" x14ac:dyDescent="0.2">
      <c r="B22" s="77" t="s">
        <v>79</v>
      </c>
      <c r="C22" s="97" t="s">
        <v>127</v>
      </c>
      <c r="D22" s="97" t="s">
        <v>58</v>
      </c>
      <c r="E22" s="98" t="s">
        <v>223</v>
      </c>
      <c r="F22" s="96" t="s">
        <v>57</v>
      </c>
      <c r="G22" s="68">
        <f t="shared" si="0"/>
        <v>5822.0242000000007</v>
      </c>
      <c r="H22" s="66">
        <v>678.17780000000005</v>
      </c>
      <c r="I22" s="66">
        <f t="shared" ref="I22:I24" si="3">H22</f>
        <v>678.17780000000005</v>
      </c>
      <c r="J22" s="66">
        <v>733.76160000000004</v>
      </c>
      <c r="K22" s="66">
        <v>746.38139999999999</v>
      </c>
      <c r="L22" s="66">
        <v>746.38139999999999</v>
      </c>
      <c r="M22" s="66">
        <v>746.38139999999999</v>
      </c>
      <c r="N22" s="66">
        <v>746.38139999999999</v>
      </c>
      <c r="O22" s="66">
        <v>746.38139999999999</v>
      </c>
      <c r="P22" s="98" t="s">
        <v>365</v>
      </c>
      <c r="Q22" s="67">
        <f>321627300+383782500+28351800</f>
        <v>733761600</v>
      </c>
      <c r="R22" s="67">
        <f>327384000+390169000+28828400</f>
        <v>746381400</v>
      </c>
      <c r="S22" s="76">
        <f>327384000+390169000+28828400</f>
        <v>746381400</v>
      </c>
    </row>
    <row r="23" spans="2:19" ht="29.25" customHeight="1" x14ac:dyDescent="0.2">
      <c r="B23" s="77" t="s">
        <v>80</v>
      </c>
      <c r="C23" s="97" t="s">
        <v>146</v>
      </c>
      <c r="D23" s="97" t="s">
        <v>3</v>
      </c>
      <c r="E23" s="98" t="s">
        <v>223</v>
      </c>
      <c r="F23" s="96" t="s">
        <v>57</v>
      </c>
      <c r="G23" s="68">
        <f t="shared" si="0"/>
        <v>53</v>
      </c>
      <c r="H23" s="66">
        <v>8.5</v>
      </c>
      <c r="I23" s="66">
        <f t="shared" si="3"/>
        <v>8.5</v>
      </c>
      <c r="J23" s="66">
        <v>6</v>
      </c>
      <c r="K23" s="66">
        <v>6</v>
      </c>
      <c r="L23" s="66">
        <v>6</v>
      </c>
      <c r="M23" s="66">
        <v>6</v>
      </c>
      <c r="N23" s="66">
        <v>6</v>
      </c>
      <c r="O23" s="66">
        <v>6</v>
      </c>
      <c r="P23" s="71" t="s">
        <v>337</v>
      </c>
      <c r="Q23" s="67"/>
      <c r="R23" s="67"/>
    </row>
    <row r="24" spans="2:19" ht="71.25" customHeight="1" x14ac:dyDescent="0.2">
      <c r="B24" s="77" t="s">
        <v>81</v>
      </c>
      <c r="C24" s="97" t="s">
        <v>128</v>
      </c>
      <c r="D24" s="97" t="s">
        <v>3</v>
      </c>
      <c r="E24" s="97" t="s">
        <v>223</v>
      </c>
      <c r="F24" s="96" t="s">
        <v>64</v>
      </c>
      <c r="G24" s="68">
        <f t="shared" si="0"/>
        <v>64.423400000000001</v>
      </c>
      <c r="H24" s="66">
        <v>4.5758999999999999</v>
      </c>
      <c r="I24" s="66">
        <f t="shared" si="3"/>
        <v>4.5758999999999999</v>
      </c>
      <c r="J24" s="66">
        <v>8.4377999999999993</v>
      </c>
      <c r="K24" s="66">
        <v>8.9781999999999993</v>
      </c>
      <c r="L24" s="66">
        <v>9.4639000000000006</v>
      </c>
      <c r="M24" s="66">
        <v>9.4639000000000006</v>
      </c>
      <c r="N24" s="66">
        <v>9.4639000000000006</v>
      </c>
      <c r="O24" s="66">
        <v>9.4639000000000006</v>
      </c>
      <c r="P24" s="71" t="s">
        <v>338</v>
      </c>
      <c r="Q24" s="67"/>
    </row>
    <row r="25" spans="2:19" ht="18" customHeight="1" x14ac:dyDescent="0.2">
      <c r="B25" s="77" t="s">
        <v>82</v>
      </c>
      <c r="C25" s="97" t="s">
        <v>177</v>
      </c>
      <c r="D25" s="97" t="s">
        <v>58</v>
      </c>
      <c r="E25" s="97" t="s">
        <v>223</v>
      </c>
      <c r="F25" s="96" t="s">
        <v>293</v>
      </c>
      <c r="G25" s="68" t="s">
        <v>293</v>
      </c>
      <c r="H25" s="66" t="s">
        <v>293</v>
      </c>
      <c r="I25" s="66" t="s">
        <v>293</v>
      </c>
      <c r="J25" s="66" t="s">
        <v>293</v>
      </c>
      <c r="K25" s="66" t="s">
        <v>293</v>
      </c>
      <c r="L25" s="66" t="s">
        <v>293</v>
      </c>
      <c r="M25" s="66" t="s">
        <v>293</v>
      </c>
      <c r="N25" s="66" t="s">
        <v>293</v>
      </c>
      <c r="O25" s="66" t="s">
        <v>293</v>
      </c>
      <c r="P25" s="96" t="s">
        <v>178</v>
      </c>
      <c r="Q25" s="67"/>
    </row>
    <row r="26" spans="2:19" ht="20.25" customHeight="1" x14ac:dyDescent="0.2">
      <c r="B26" s="77" t="s">
        <v>83</v>
      </c>
      <c r="C26" s="97" t="s">
        <v>60</v>
      </c>
      <c r="D26" s="97" t="s">
        <v>56</v>
      </c>
      <c r="E26" s="97" t="s">
        <v>223</v>
      </c>
      <c r="F26" s="96" t="s">
        <v>293</v>
      </c>
      <c r="G26" s="68" t="s">
        <v>293</v>
      </c>
      <c r="H26" s="68" t="s">
        <v>293</v>
      </c>
      <c r="I26" s="68" t="s">
        <v>293</v>
      </c>
      <c r="J26" s="68" t="s">
        <v>293</v>
      </c>
      <c r="K26" s="68" t="s">
        <v>293</v>
      </c>
      <c r="L26" s="68" t="s">
        <v>293</v>
      </c>
      <c r="M26" s="68" t="s">
        <v>293</v>
      </c>
      <c r="N26" s="68" t="s">
        <v>293</v>
      </c>
      <c r="O26" s="68" t="s">
        <v>293</v>
      </c>
      <c r="P26" s="96" t="s">
        <v>245</v>
      </c>
      <c r="Q26" s="67"/>
    </row>
    <row r="27" spans="2:19" ht="29.25" customHeight="1" x14ac:dyDescent="0.2">
      <c r="B27" s="77" t="s">
        <v>84</v>
      </c>
      <c r="C27" s="97" t="s">
        <v>151</v>
      </c>
      <c r="D27" s="97" t="s">
        <v>58</v>
      </c>
      <c r="E27" s="97" t="s">
        <v>223</v>
      </c>
      <c r="F27" s="96" t="s">
        <v>293</v>
      </c>
      <c r="G27" s="68" t="s">
        <v>293</v>
      </c>
      <c r="H27" s="68" t="s">
        <v>293</v>
      </c>
      <c r="I27" s="68" t="s">
        <v>293</v>
      </c>
      <c r="J27" s="68" t="s">
        <v>293</v>
      </c>
      <c r="K27" s="68" t="s">
        <v>293</v>
      </c>
      <c r="L27" s="68" t="s">
        <v>293</v>
      </c>
      <c r="M27" s="68" t="s">
        <v>293</v>
      </c>
      <c r="N27" s="68" t="s">
        <v>293</v>
      </c>
      <c r="O27" s="68" t="s">
        <v>293</v>
      </c>
      <c r="P27" s="96" t="s">
        <v>225</v>
      </c>
      <c r="Q27" s="67"/>
    </row>
    <row r="28" spans="2:19" ht="29.25" customHeight="1" x14ac:dyDescent="0.2">
      <c r="B28" s="113" t="s">
        <v>85</v>
      </c>
      <c r="C28" s="115" t="s">
        <v>130</v>
      </c>
      <c r="D28" s="115" t="s">
        <v>61</v>
      </c>
      <c r="E28" s="115" t="s">
        <v>223</v>
      </c>
      <c r="F28" s="97" t="s">
        <v>57</v>
      </c>
      <c r="G28" s="68">
        <f>SUM(H28:O28)</f>
        <v>11.8</v>
      </c>
      <c r="H28" s="66">
        <f>1+1.4</f>
        <v>2.4</v>
      </c>
      <c r="I28" s="66">
        <f>H28</f>
        <v>2.4</v>
      </c>
      <c r="J28" s="66">
        <f>1+1</f>
        <v>2</v>
      </c>
      <c r="K28" s="66">
        <f>1</f>
        <v>1</v>
      </c>
      <c r="L28" s="66">
        <f>1</f>
        <v>1</v>
      </c>
      <c r="M28" s="66">
        <f>1</f>
        <v>1</v>
      </c>
      <c r="N28" s="66">
        <f>1</f>
        <v>1</v>
      </c>
      <c r="O28" s="66">
        <f>1</f>
        <v>1</v>
      </c>
      <c r="P28" s="114" t="s">
        <v>343</v>
      </c>
      <c r="Q28" s="67"/>
      <c r="R28" s="67"/>
    </row>
    <row r="29" spans="2:19" ht="21.75" customHeight="1" x14ac:dyDescent="0.2">
      <c r="B29" s="113"/>
      <c r="C29" s="115"/>
      <c r="D29" s="115"/>
      <c r="E29" s="115"/>
      <c r="F29" s="96" t="s">
        <v>293</v>
      </c>
      <c r="G29" s="68" t="s">
        <v>293</v>
      </c>
      <c r="H29" s="68" t="s">
        <v>293</v>
      </c>
      <c r="I29" s="68" t="s">
        <v>293</v>
      </c>
      <c r="J29" s="68" t="s">
        <v>293</v>
      </c>
      <c r="K29" s="68" t="s">
        <v>293</v>
      </c>
      <c r="L29" s="68" t="s">
        <v>293</v>
      </c>
      <c r="M29" s="68" t="s">
        <v>293</v>
      </c>
      <c r="N29" s="68" t="s">
        <v>293</v>
      </c>
      <c r="O29" s="68" t="s">
        <v>293</v>
      </c>
      <c r="P29" s="114"/>
      <c r="Q29" s="67"/>
    </row>
    <row r="30" spans="2:19" ht="29.25" customHeight="1" x14ac:dyDescent="0.2">
      <c r="B30" s="77" t="s">
        <v>59</v>
      </c>
      <c r="C30" s="97" t="s">
        <v>72</v>
      </c>
      <c r="D30" s="97" t="s">
        <v>61</v>
      </c>
      <c r="E30" s="97" t="s">
        <v>223</v>
      </c>
      <c r="F30" s="96" t="s">
        <v>57</v>
      </c>
      <c r="G30" s="68">
        <f>SUM(H30:O30)</f>
        <v>0.75600000000000012</v>
      </c>
      <c r="H30" s="66">
        <v>9.4500000000000001E-2</v>
      </c>
      <c r="I30" s="66">
        <f>H30</f>
        <v>9.4500000000000001E-2</v>
      </c>
      <c r="J30" s="66">
        <v>9.4500000000000001E-2</v>
      </c>
      <c r="K30" s="66">
        <f>I30</f>
        <v>9.4500000000000001E-2</v>
      </c>
      <c r="L30" s="66">
        <f>J30</f>
        <v>9.4500000000000001E-2</v>
      </c>
      <c r="M30" s="66">
        <f>I30</f>
        <v>9.4500000000000001E-2</v>
      </c>
      <c r="N30" s="66">
        <f>J30</f>
        <v>9.4500000000000001E-2</v>
      </c>
      <c r="O30" s="66">
        <f>K30</f>
        <v>9.4500000000000001E-2</v>
      </c>
      <c r="P30" s="96" t="s">
        <v>339</v>
      </c>
      <c r="Q30" s="67"/>
      <c r="R30" s="67"/>
    </row>
    <row r="31" spans="2:19" ht="29.25" customHeight="1" x14ac:dyDescent="0.2">
      <c r="B31" s="77" t="s">
        <v>86</v>
      </c>
      <c r="C31" s="97" t="s">
        <v>76</v>
      </c>
      <c r="D31" s="97" t="s">
        <v>62</v>
      </c>
      <c r="E31" s="97" t="s">
        <v>223</v>
      </c>
      <c r="F31" s="96" t="s">
        <v>293</v>
      </c>
      <c r="G31" s="68" t="s">
        <v>293</v>
      </c>
      <c r="H31" s="68" t="s">
        <v>293</v>
      </c>
      <c r="I31" s="66" t="s">
        <v>293</v>
      </c>
      <c r="J31" s="66" t="s">
        <v>293</v>
      </c>
      <c r="K31" s="66" t="s">
        <v>293</v>
      </c>
      <c r="L31" s="66" t="s">
        <v>293</v>
      </c>
      <c r="M31" s="66" t="s">
        <v>293</v>
      </c>
      <c r="N31" s="66" t="s">
        <v>293</v>
      </c>
      <c r="O31" s="66" t="s">
        <v>293</v>
      </c>
      <c r="P31" s="96" t="s">
        <v>225</v>
      </c>
      <c r="Q31" s="67"/>
    </row>
    <row r="32" spans="2:19" ht="18.75" customHeight="1" x14ac:dyDescent="0.2">
      <c r="B32" s="77" t="s">
        <v>87</v>
      </c>
      <c r="C32" s="97" t="s">
        <v>63</v>
      </c>
      <c r="D32" s="97" t="s">
        <v>58</v>
      </c>
      <c r="E32" s="97" t="s">
        <v>223</v>
      </c>
      <c r="F32" s="96" t="s">
        <v>293</v>
      </c>
      <c r="G32" s="68" t="s">
        <v>293</v>
      </c>
      <c r="H32" s="68" t="s">
        <v>293</v>
      </c>
      <c r="I32" s="66" t="s">
        <v>293</v>
      </c>
      <c r="J32" s="66" t="s">
        <v>293</v>
      </c>
      <c r="K32" s="66" t="s">
        <v>293</v>
      </c>
      <c r="L32" s="66" t="s">
        <v>293</v>
      </c>
      <c r="M32" s="66" t="s">
        <v>293</v>
      </c>
      <c r="N32" s="66" t="s">
        <v>293</v>
      </c>
      <c r="O32" s="66" t="s">
        <v>293</v>
      </c>
      <c r="P32" s="96" t="s">
        <v>176</v>
      </c>
      <c r="Q32" s="67"/>
    </row>
    <row r="33" spans="2:18" ht="29.25" customHeight="1" x14ac:dyDescent="0.2">
      <c r="B33" s="77" t="s">
        <v>88</v>
      </c>
      <c r="C33" s="97" t="s">
        <v>148</v>
      </c>
      <c r="D33" s="97" t="s">
        <v>58</v>
      </c>
      <c r="E33" s="97" t="s">
        <v>223</v>
      </c>
      <c r="F33" s="96" t="s">
        <v>293</v>
      </c>
      <c r="G33" s="68" t="s">
        <v>293</v>
      </c>
      <c r="H33" s="68" t="s">
        <v>293</v>
      </c>
      <c r="I33" s="68" t="s">
        <v>293</v>
      </c>
      <c r="J33" s="68" t="s">
        <v>293</v>
      </c>
      <c r="K33" s="68" t="s">
        <v>293</v>
      </c>
      <c r="L33" s="68" t="s">
        <v>293</v>
      </c>
      <c r="M33" s="68" t="s">
        <v>293</v>
      </c>
      <c r="N33" s="68" t="s">
        <v>293</v>
      </c>
      <c r="O33" s="68" t="s">
        <v>293</v>
      </c>
      <c r="P33" s="96" t="s">
        <v>225</v>
      </c>
      <c r="Q33" s="67"/>
    </row>
    <row r="34" spans="2:18" ht="33" customHeight="1" x14ac:dyDescent="0.2">
      <c r="B34" s="77" t="s">
        <v>89</v>
      </c>
      <c r="C34" s="97" t="s">
        <v>11</v>
      </c>
      <c r="D34" s="97" t="s">
        <v>4</v>
      </c>
      <c r="E34" s="97" t="s">
        <v>223</v>
      </c>
      <c r="F34" s="96" t="s">
        <v>293</v>
      </c>
      <c r="G34" s="68" t="s">
        <v>293</v>
      </c>
      <c r="H34" s="66" t="s">
        <v>293</v>
      </c>
      <c r="I34" s="66" t="s">
        <v>293</v>
      </c>
      <c r="J34" s="66" t="s">
        <v>293</v>
      </c>
      <c r="K34" s="66" t="s">
        <v>293</v>
      </c>
      <c r="L34" s="66" t="s">
        <v>293</v>
      </c>
      <c r="M34" s="66" t="s">
        <v>293</v>
      </c>
      <c r="N34" s="66" t="s">
        <v>293</v>
      </c>
      <c r="O34" s="66" t="s">
        <v>293</v>
      </c>
      <c r="P34" s="96" t="s">
        <v>225</v>
      </c>
      <c r="Q34" s="67"/>
    </row>
    <row r="35" spans="2:18" ht="29.25" customHeight="1" x14ac:dyDescent="0.2">
      <c r="B35" s="77" t="s">
        <v>90</v>
      </c>
      <c r="C35" s="97" t="s">
        <v>175</v>
      </c>
      <c r="D35" s="97" t="s">
        <v>4</v>
      </c>
      <c r="E35" s="97" t="s">
        <v>223</v>
      </c>
      <c r="F35" s="96" t="s">
        <v>293</v>
      </c>
      <c r="G35" s="68" t="s">
        <v>293</v>
      </c>
      <c r="H35" s="66" t="s">
        <v>293</v>
      </c>
      <c r="I35" s="66" t="s">
        <v>293</v>
      </c>
      <c r="J35" s="66" t="s">
        <v>293</v>
      </c>
      <c r="K35" s="66" t="s">
        <v>293</v>
      </c>
      <c r="L35" s="66" t="s">
        <v>293</v>
      </c>
      <c r="M35" s="66" t="s">
        <v>293</v>
      </c>
      <c r="N35" s="66" t="s">
        <v>293</v>
      </c>
      <c r="O35" s="66" t="s">
        <v>293</v>
      </c>
      <c r="P35" s="96" t="s">
        <v>156</v>
      </c>
      <c r="Q35" s="67"/>
    </row>
    <row r="36" spans="2:18" ht="29.25" customHeight="1" x14ac:dyDescent="0.2">
      <c r="B36" s="77" t="s">
        <v>91</v>
      </c>
      <c r="C36" s="97" t="s">
        <v>157</v>
      </c>
      <c r="D36" s="97" t="s">
        <v>4</v>
      </c>
      <c r="E36" s="97" t="s">
        <v>223</v>
      </c>
      <c r="F36" s="96" t="s">
        <v>293</v>
      </c>
      <c r="G36" s="68" t="s">
        <v>293</v>
      </c>
      <c r="H36" s="66" t="s">
        <v>293</v>
      </c>
      <c r="I36" s="66" t="s">
        <v>293</v>
      </c>
      <c r="J36" s="66" t="s">
        <v>293</v>
      </c>
      <c r="K36" s="66" t="s">
        <v>293</v>
      </c>
      <c r="L36" s="66" t="s">
        <v>293</v>
      </c>
      <c r="M36" s="66" t="s">
        <v>293</v>
      </c>
      <c r="N36" s="66" t="s">
        <v>293</v>
      </c>
      <c r="O36" s="66" t="s">
        <v>293</v>
      </c>
      <c r="P36" s="96" t="s">
        <v>226</v>
      </c>
      <c r="Q36" s="67"/>
    </row>
    <row r="37" spans="2:18" ht="29.25" customHeight="1" x14ac:dyDescent="0.2">
      <c r="B37" s="77" t="s">
        <v>99</v>
      </c>
      <c r="C37" s="97" t="s">
        <v>159</v>
      </c>
      <c r="D37" s="97" t="s">
        <v>4</v>
      </c>
      <c r="E37" s="97" t="s">
        <v>223</v>
      </c>
      <c r="F37" s="96" t="s">
        <v>293</v>
      </c>
      <c r="G37" s="68" t="s">
        <v>293</v>
      </c>
      <c r="H37" s="66" t="s">
        <v>293</v>
      </c>
      <c r="I37" s="66" t="s">
        <v>293</v>
      </c>
      <c r="J37" s="66" t="s">
        <v>293</v>
      </c>
      <c r="K37" s="66" t="s">
        <v>293</v>
      </c>
      <c r="L37" s="66" t="s">
        <v>293</v>
      </c>
      <c r="M37" s="66" t="s">
        <v>293</v>
      </c>
      <c r="N37" s="66" t="s">
        <v>293</v>
      </c>
      <c r="O37" s="66" t="s">
        <v>293</v>
      </c>
      <c r="P37" s="96" t="s">
        <v>158</v>
      </c>
      <c r="Q37" s="67"/>
    </row>
    <row r="38" spans="2:18" ht="20.25" customHeight="1" x14ac:dyDescent="0.2">
      <c r="B38" s="77" t="s">
        <v>100</v>
      </c>
      <c r="C38" s="97" t="s">
        <v>12</v>
      </c>
      <c r="D38" s="97" t="s">
        <v>3</v>
      </c>
      <c r="E38" s="97" t="s">
        <v>223</v>
      </c>
      <c r="F38" s="96" t="s">
        <v>293</v>
      </c>
      <c r="G38" s="68" t="s">
        <v>293</v>
      </c>
      <c r="H38" s="66" t="s">
        <v>293</v>
      </c>
      <c r="I38" s="66" t="s">
        <v>293</v>
      </c>
      <c r="J38" s="66" t="s">
        <v>293</v>
      </c>
      <c r="K38" s="66" t="s">
        <v>293</v>
      </c>
      <c r="L38" s="66" t="s">
        <v>293</v>
      </c>
      <c r="M38" s="66" t="s">
        <v>293</v>
      </c>
      <c r="N38" s="66" t="s">
        <v>293</v>
      </c>
      <c r="O38" s="66" t="s">
        <v>293</v>
      </c>
      <c r="P38" s="96" t="s">
        <v>259</v>
      </c>
      <c r="Q38" s="67"/>
    </row>
    <row r="39" spans="2:18" ht="25.5" customHeight="1" x14ac:dyDescent="0.2">
      <c r="B39" s="77" t="s">
        <v>101</v>
      </c>
      <c r="C39" s="97" t="s">
        <v>258</v>
      </c>
      <c r="D39" s="97" t="s">
        <v>3</v>
      </c>
      <c r="E39" s="97" t="s">
        <v>223</v>
      </c>
      <c r="F39" s="96" t="s">
        <v>293</v>
      </c>
      <c r="G39" s="68" t="s">
        <v>293</v>
      </c>
      <c r="H39" s="66" t="s">
        <v>293</v>
      </c>
      <c r="I39" s="66" t="s">
        <v>293</v>
      </c>
      <c r="J39" s="66" t="s">
        <v>293</v>
      </c>
      <c r="K39" s="66" t="s">
        <v>293</v>
      </c>
      <c r="L39" s="66" t="s">
        <v>293</v>
      </c>
      <c r="M39" s="66" t="s">
        <v>293</v>
      </c>
      <c r="N39" s="66" t="s">
        <v>293</v>
      </c>
      <c r="O39" s="66" t="s">
        <v>293</v>
      </c>
      <c r="P39" s="96" t="s">
        <v>260</v>
      </c>
      <c r="Q39" s="67"/>
    </row>
    <row r="40" spans="2:18" ht="36" customHeight="1" x14ac:dyDescent="0.2">
      <c r="B40" s="77" t="s">
        <v>102</v>
      </c>
      <c r="C40" s="97" t="s">
        <v>13</v>
      </c>
      <c r="D40" s="97" t="s">
        <v>4</v>
      </c>
      <c r="E40" s="97" t="s">
        <v>223</v>
      </c>
      <c r="F40" s="96" t="s">
        <v>293</v>
      </c>
      <c r="G40" s="68" t="s">
        <v>293</v>
      </c>
      <c r="H40" s="66" t="s">
        <v>293</v>
      </c>
      <c r="I40" s="66" t="s">
        <v>293</v>
      </c>
      <c r="J40" s="66" t="s">
        <v>293</v>
      </c>
      <c r="K40" s="66" t="s">
        <v>293</v>
      </c>
      <c r="L40" s="66" t="s">
        <v>293</v>
      </c>
      <c r="M40" s="66" t="s">
        <v>293</v>
      </c>
      <c r="N40" s="66" t="s">
        <v>293</v>
      </c>
      <c r="O40" s="66" t="s">
        <v>293</v>
      </c>
      <c r="P40" s="96" t="s">
        <v>179</v>
      </c>
      <c r="Q40" s="67"/>
    </row>
    <row r="41" spans="2:18" ht="21" customHeight="1" x14ac:dyDescent="0.2">
      <c r="B41" s="77" t="s">
        <v>103</v>
      </c>
      <c r="C41" s="97" t="s">
        <v>8</v>
      </c>
      <c r="D41" s="97" t="s">
        <v>58</v>
      </c>
      <c r="E41" s="97" t="s">
        <v>223</v>
      </c>
      <c r="F41" s="96" t="s">
        <v>57</v>
      </c>
      <c r="G41" s="68">
        <f>SUM(H41:O41)</f>
        <v>90</v>
      </c>
      <c r="H41" s="66">
        <v>0</v>
      </c>
      <c r="I41" s="66">
        <v>0</v>
      </c>
      <c r="J41" s="66">
        <v>15</v>
      </c>
      <c r="K41" s="66">
        <v>15</v>
      </c>
      <c r="L41" s="66">
        <v>15</v>
      </c>
      <c r="M41" s="66">
        <v>15</v>
      </c>
      <c r="N41" s="66">
        <v>15</v>
      </c>
      <c r="O41" s="66">
        <v>15</v>
      </c>
      <c r="P41" s="97" t="s">
        <v>344</v>
      </c>
      <c r="Q41" s="67"/>
    </row>
    <row r="42" spans="2:18" ht="24" customHeight="1" x14ac:dyDescent="0.2">
      <c r="B42" s="77" t="s">
        <v>104</v>
      </c>
      <c r="C42" s="96" t="s">
        <v>9</v>
      </c>
      <c r="D42" s="97" t="s">
        <v>58</v>
      </c>
      <c r="E42" s="97" t="s">
        <v>223</v>
      </c>
      <c r="F42" s="96" t="s">
        <v>57</v>
      </c>
      <c r="G42" s="68">
        <f>SUM(H42:O42)</f>
        <v>35</v>
      </c>
      <c r="H42" s="66">
        <v>20</v>
      </c>
      <c r="I42" s="66">
        <v>15</v>
      </c>
      <c r="J42" s="66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96" t="s">
        <v>173</v>
      </c>
      <c r="Q42" s="67"/>
      <c r="R42" s="67"/>
    </row>
    <row r="43" spans="2:18" ht="29.25" customHeight="1" x14ac:dyDescent="0.2">
      <c r="B43" s="77" t="s">
        <v>105</v>
      </c>
      <c r="C43" s="97" t="s">
        <v>124</v>
      </c>
      <c r="D43" s="97" t="s">
        <v>65</v>
      </c>
      <c r="E43" s="97" t="s">
        <v>223</v>
      </c>
      <c r="F43" s="96" t="s">
        <v>64</v>
      </c>
      <c r="G43" s="68">
        <f>SUM(H43:O43)</f>
        <v>6.4145999999999992</v>
      </c>
      <c r="H43" s="66">
        <v>0</v>
      </c>
      <c r="I43" s="66">
        <v>0</v>
      </c>
      <c r="J43" s="66">
        <v>1.0128999999999999</v>
      </c>
      <c r="K43" s="66">
        <v>1.0492999999999999</v>
      </c>
      <c r="L43" s="66">
        <v>1.0881000000000001</v>
      </c>
      <c r="M43" s="66">
        <v>1.0881000000000001</v>
      </c>
      <c r="N43" s="66">
        <v>1.0881000000000001</v>
      </c>
      <c r="O43" s="66">
        <v>1.0881000000000001</v>
      </c>
      <c r="P43" s="97" t="s">
        <v>340</v>
      </c>
      <c r="Q43" s="67"/>
    </row>
    <row r="44" spans="2:18" ht="19.5" customHeight="1" x14ac:dyDescent="0.2">
      <c r="B44" s="77" t="s">
        <v>106</v>
      </c>
      <c r="C44" s="97" t="s">
        <v>122</v>
      </c>
      <c r="D44" s="97" t="s">
        <v>65</v>
      </c>
      <c r="E44" s="97" t="s">
        <v>223</v>
      </c>
      <c r="F44" s="96" t="s">
        <v>293</v>
      </c>
      <c r="G44" s="68" t="s">
        <v>293</v>
      </c>
      <c r="H44" s="66" t="s">
        <v>293</v>
      </c>
      <c r="I44" s="66" t="s">
        <v>293</v>
      </c>
      <c r="J44" s="66" t="s">
        <v>293</v>
      </c>
      <c r="K44" s="66" t="s">
        <v>293</v>
      </c>
      <c r="L44" s="66" t="s">
        <v>293</v>
      </c>
      <c r="M44" s="66" t="s">
        <v>293</v>
      </c>
      <c r="N44" s="66" t="s">
        <v>293</v>
      </c>
      <c r="O44" s="66" t="s">
        <v>293</v>
      </c>
      <c r="P44" s="96" t="s">
        <v>180</v>
      </c>
      <c r="Q44" s="67"/>
    </row>
    <row r="45" spans="2:18" ht="21" customHeight="1" x14ac:dyDescent="0.2">
      <c r="B45" s="77" t="s">
        <v>107</v>
      </c>
      <c r="C45" s="97" t="s">
        <v>123</v>
      </c>
      <c r="D45" s="97" t="s">
        <v>65</v>
      </c>
      <c r="E45" s="97" t="s">
        <v>223</v>
      </c>
      <c r="F45" s="96" t="s">
        <v>293</v>
      </c>
      <c r="G45" s="68" t="s">
        <v>293</v>
      </c>
      <c r="H45" s="66" t="s">
        <v>293</v>
      </c>
      <c r="I45" s="66" t="s">
        <v>293</v>
      </c>
      <c r="J45" s="66" t="s">
        <v>293</v>
      </c>
      <c r="K45" s="66" t="s">
        <v>293</v>
      </c>
      <c r="L45" s="66" t="s">
        <v>293</v>
      </c>
      <c r="M45" s="66" t="s">
        <v>293</v>
      </c>
      <c r="N45" s="66" t="s">
        <v>293</v>
      </c>
      <c r="O45" s="66" t="s">
        <v>293</v>
      </c>
      <c r="P45" s="96" t="s">
        <v>181</v>
      </c>
      <c r="Q45" s="67"/>
    </row>
    <row r="46" spans="2:18" ht="29.25" customHeight="1" x14ac:dyDescent="0.2">
      <c r="B46" s="77" t="s">
        <v>108</v>
      </c>
      <c r="C46" s="96" t="s">
        <v>229</v>
      </c>
      <c r="D46" s="96" t="s">
        <v>65</v>
      </c>
      <c r="E46" s="96" t="s">
        <v>223</v>
      </c>
      <c r="F46" s="96" t="s">
        <v>57</v>
      </c>
      <c r="G46" s="68">
        <f>SUM(H46:O46)</f>
        <v>12</v>
      </c>
      <c r="H46" s="66">
        <v>1.5</v>
      </c>
      <c r="I46" s="66">
        <f>H46</f>
        <v>1.5</v>
      </c>
      <c r="J46" s="66">
        <v>1.5</v>
      </c>
      <c r="K46" s="66">
        <f>I46</f>
        <v>1.5</v>
      </c>
      <c r="L46" s="66">
        <f>J46</f>
        <v>1.5</v>
      </c>
      <c r="M46" s="66">
        <f>I46</f>
        <v>1.5</v>
      </c>
      <c r="N46" s="66">
        <f>J46</f>
        <v>1.5</v>
      </c>
      <c r="O46" s="66">
        <f t="shared" ref="O46" si="4">K46</f>
        <v>1.5</v>
      </c>
      <c r="P46" s="96" t="s">
        <v>341</v>
      </c>
      <c r="Q46" s="67"/>
      <c r="R46" s="67"/>
    </row>
    <row r="47" spans="2:18" ht="21" customHeight="1" x14ac:dyDescent="0.2">
      <c r="B47" s="77" t="s">
        <v>109</v>
      </c>
      <c r="C47" s="97" t="s">
        <v>220</v>
      </c>
      <c r="D47" s="97" t="s">
        <v>65</v>
      </c>
      <c r="E47" s="97" t="s">
        <v>223</v>
      </c>
      <c r="F47" s="97" t="s">
        <v>293</v>
      </c>
      <c r="G47" s="68" t="s">
        <v>293</v>
      </c>
      <c r="H47" s="66" t="s">
        <v>293</v>
      </c>
      <c r="I47" s="66" t="s">
        <v>293</v>
      </c>
      <c r="J47" s="66" t="s">
        <v>293</v>
      </c>
      <c r="K47" s="66" t="s">
        <v>293</v>
      </c>
      <c r="L47" s="66" t="s">
        <v>293</v>
      </c>
      <c r="M47" s="66" t="s">
        <v>293</v>
      </c>
      <c r="N47" s="66" t="s">
        <v>293</v>
      </c>
      <c r="O47" s="66" t="s">
        <v>293</v>
      </c>
      <c r="P47" s="96" t="s">
        <v>221</v>
      </c>
      <c r="Q47" s="67"/>
    </row>
    <row r="48" spans="2:18" ht="21" customHeight="1" x14ac:dyDescent="0.2">
      <c r="B48" s="77" t="s">
        <v>110</v>
      </c>
      <c r="C48" s="97" t="s">
        <v>121</v>
      </c>
      <c r="D48" s="97" t="s">
        <v>65</v>
      </c>
      <c r="E48" s="97" t="s">
        <v>223</v>
      </c>
      <c r="F48" s="96" t="s">
        <v>293</v>
      </c>
      <c r="G48" s="68" t="s">
        <v>293</v>
      </c>
      <c r="H48" s="66" t="s">
        <v>293</v>
      </c>
      <c r="I48" s="66" t="s">
        <v>293</v>
      </c>
      <c r="J48" s="66" t="s">
        <v>293</v>
      </c>
      <c r="K48" s="66" t="s">
        <v>293</v>
      </c>
      <c r="L48" s="66" t="s">
        <v>293</v>
      </c>
      <c r="M48" s="66" t="s">
        <v>293</v>
      </c>
      <c r="N48" s="66" t="s">
        <v>293</v>
      </c>
      <c r="O48" s="66" t="s">
        <v>293</v>
      </c>
      <c r="P48" s="96" t="s">
        <v>182</v>
      </c>
      <c r="Q48" s="67"/>
    </row>
    <row r="49" spans="2:18" ht="29.25" customHeight="1" x14ac:dyDescent="0.2">
      <c r="B49" s="77" t="s">
        <v>111</v>
      </c>
      <c r="C49" s="97" t="s">
        <v>120</v>
      </c>
      <c r="D49" s="97" t="s">
        <v>3</v>
      </c>
      <c r="E49" s="97" t="s">
        <v>223</v>
      </c>
      <c r="F49" s="96" t="s">
        <v>293</v>
      </c>
      <c r="G49" s="68" t="s">
        <v>293</v>
      </c>
      <c r="H49" s="66" t="s">
        <v>293</v>
      </c>
      <c r="I49" s="66" t="s">
        <v>293</v>
      </c>
      <c r="J49" s="66" t="s">
        <v>293</v>
      </c>
      <c r="K49" s="66" t="s">
        <v>293</v>
      </c>
      <c r="L49" s="66" t="s">
        <v>293</v>
      </c>
      <c r="M49" s="66" t="s">
        <v>293</v>
      </c>
      <c r="N49" s="66" t="s">
        <v>293</v>
      </c>
      <c r="O49" s="66" t="s">
        <v>293</v>
      </c>
      <c r="P49" s="96" t="s">
        <v>160</v>
      </c>
      <c r="Q49" s="67"/>
    </row>
    <row r="50" spans="2:18" ht="29.25" customHeight="1" x14ac:dyDescent="0.2">
      <c r="B50" s="77" t="s">
        <v>112</v>
      </c>
      <c r="C50" s="97" t="s">
        <v>67</v>
      </c>
      <c r="D50" s="97" t="s">
        <v>65</v>
      </c>
      <c r="E50" s="97" t="s">
        <v>223</v>
      </c>
      <c r="F50" s="97" t="s">
        <v>293</v>
      </c>
      <c r="G50" s="68" t="s">
        <v>293</v>
      </c>
      <c r="H50" s="66" t="s">
        <v>293</v>
      </c>
      <c r="I50" s="66" t="s">
        <v>293</v>
      </c>
      <c r="J50" s="66" t="s">
        <v>293</v>
      </c>
      <c r="K50" s="66" t="s">
        <v>293</v>
      </c>
      <c r="L50" s="66" t="s">
        <v>293</v>
      </c>
      <c r="M50" s="66" t="s">
        <v>293</v>
      </c>
      <c r="N50" s="66" t="s">
        <v>293</v>
      </c>
      <c r="O50" s="66" t="s">
        <v>293</v>
      </c>
      <c r="P50" s="97" t="s">
        <v>184</v>
      </c>
      <c r="Q50" s="67"/>
    </row>
    <row r="51" spans="2:18" ht="29.25" customHeight="1" x14ac:dyDescent="0.2">
      <c r="B51" s="77" t="s">
        <v>113</v>
      </c>
      <c r="C51" s="97" t="s">
        <v>133</v>
      </c>
      <c r="D51" s="97" t="s">
        <v>135</v>
      </c>
      <c r="E51" s="97" t="s">
        <v>223</v>
      </c>
      <c r="F51" s="96" t="s">
        <v>293</v>
      </c>
      <c r="G51" s="68" t="s">
        <v>293</v>
      </c>
      <c r="H51" s="66" t="s">
        <v>293</v>
      </c>
      <c r="I51" s="66" t="s">
        <v>293</v>
      </c>
      <c r="J51" s="66" t="s">
        <v>293</v>
      </c>
      <c r="K51" s="66" t="s">
        <v>293</v>
      </c>
      <c r="L51" s="66" t="s">
        <v>293</v>
      </c>
      <c r="M51" s="66" t="s">
        <v>293</v>
      </c>
      <c r="N51" s="66" t="s">
        <v>293</v>
      </c>
      <c r="O51" s="66" t="s">
        <v>293</v>
      </c>
      <c r="P51" s="97" t="s">
        <v>225</v>
      </c>
      <c r="Q51" s="67"/>
    </row>
    <row r="52" spans="2:18" ht="29.25" customHeight="1" x14ac:dyDescent="0.2">
      <c r="B52" s="77" t="s">
        <v>114</v>
      </c>
      <c r="C52" s="97" t="s">
        <v>134</v>
      </c>
      <c r="D52" s="97" t="s">
        <v>136</v>
      </c>
      <c r="E52" s="97" t="s">
        <v>223</v>
      </c>
      <c r="F52" s="96" t="s">
        <v>293</v>
      </c>
      <c r="G52" s="68" t="s">
        <v>293</v>
      </c>
      <c r="H52" s="66" t="s">
        <v>293</v>
      </c>
      <c r="I52" s="66" t="s">
        <v>293</v>
      </c>
      <c r="J52" s="66" t="s">
        <v>293</v>
      </c>
      <c r="K52" s="66" t="s">
        <v>293</v>
      </c>
      <c r="L52" s="66" t="s">
        <v>293</v>
      </c>
      <c r="M52" s="66" t="s">
        <v>293</v>
      </c>
      <c r="N52" s="66" t="s">
        <v>293</v>
      </c>
      <c r="O52" s="66" t="s">
        <v>293</v>
      </c>
      <c r="P52" s="97" t="s">
        <v>161</v>
      </c>
      <c r="Q52" s="67"/>
    </row>
    <row r="53" spans="2:18" ht="16.5" customHeight="1" x14ac:dyDescent="0.2">
      <c r="B53" s="77" t="s">
        <v>115</v>
      </c>
      <c r="C53" s="97" t="s">
        <v>185</v>
      </c>
      <c r="D53" s="97" t="s">
        <v>3</v>
      </c>
      <c r="E53" s="97" t="s">
        <v>223</v>
      </c>
      <c r="F53" s="96" t="s">
        <v>293</v>
      </c>
      <c r="G53" s="68" t="s">
        <v>293</v>
      </c>
      <c r="H53" s="66" t="s">
        <v>293</v>
      </c>
      <c r="I53" s="66" t="s">
        <v>293</v>
      </c>
      <c r="J53" s="66" t="s">
        <v>293</v>
      </c>
      <c r="K53" s="66" t="s">
        <v>293</v>
      </c>
      <c r="L53" s="66" t="s">
        <v>293</v>
      </c>
      <c r="M53" s="66" t="s">
        <v>293</v>
      </c>
      <c r="N53" s="66" t="s">
        <v>293</v>
      </c>
      <c r="O53" s="66" t="s">
        <v>293</v>
      </c>
      <c r="P53" s="96" t="s">
        <v>156</v>
      </c>
      <c r="Q53" s="67"/>
    </row>
    <row r="54" spans="2:18" ht="22.5" customHeight="1" x14ac:dyDescent="0.2">
      <c r="B54" s="77" t="s">
        <v>116</v>
      </c>
      <c r="C54" s="97" t="s">
        <v>137</v>
      </c>
      <c r="D54" s="97" t="s">
        <v>65</v>
      </c>
      <c r="E54" s="97" t="s">
        <v>223</v>
      </c>
      <c r="F54" s="96" t="s">
        <v>293</v>
      </c>
      <c r="G54" s="68" t="s">
        <v>293</v>
      </c>
      <c r="H54" s="66" t="s">
        <v>293</v>
      </c>
      <c r="I54" s="66" t="s">
        <v>293</v>
      </c>
      <c r="J54" s="66" t="s">
        <v>293</v>
      </c>
      <c r="K54" s="66" t="s">
        <v>293</v>
      </c>
      <c r="L54" s="66" t="s">
        <v>293</v>
      </c>
      <c r="M54" s="66" t="s">
        <v>293</v>
      </c>
      <c r="N54" s="66" t="s">
        <v>293</v>
      </c>
      <c r="O54" s="66" t="s">
        <v>293</v>
      </c>
      <c r="P54" s="97" t="s">
        <v>162</v>
      </c>
      <c r="Q54" s="67"/>
    </row>
    <row r="55" spans="2:18" ht="39.75" customHeight="1" x14ac:dyDescent="0.2">
      <c r="B55" s="77" t="s">
        <v>117</v>
      </c>
      <c r="C55" s="97" t="s">
        <v>243</v>
      </c>
      <c r="D55" s="97" t="s">
        <v>58</v>
      </c>
      <c r="E55" s="97" t="s">
        <v>223</v>
      </c>
      <c r="F55" s="96" t="s">
        <v>236</v>
      </c>
      <c r="G55" s="68">
        <f t="shared" ref="G55:G73" si="5">SUM(H55:O55)</f>
        <v>2358.8407999999999</v>
      </c>
      <c r="H55" s="66">
        <v>294.85509999999999</v>
      </c>
      <c r="I55" s="66">
        <f>H55</f>
        <v>294.85509999999999</v>
      </c>
      <c r="J55" s="66">
        <v>294.85509999999999</v>
      </c>
      <c r="K55" s="66">
        <f>J55</f>
        <v>294.85509999999999</v>
      </c>
      <c r="L55" s="66">
        <f t="shared" ref="L55:O55" si="6">K55</f>
        <v>294.85509999999999</v>
      </c>
      <c r="M55" s="66">
        <f t="shared" si="6"/>
        <v>294.85509999999999</v>
      </c>
      <c r="N55" s="66">
        <f t="shared" si="6"/>
        <v>294.85509999999999</v>
      </c>
      <c r="O55" s="66">
        <f t="shared" si="6"/>
        <v>294.85509999999999</v>
      </c>
      <c r="P55" s="97" t="s">
        <v>342</v>
      </c>
      <c r="Q55" s="67"/>
    </row>
    <row r="56" spans="2:18" ht="21.75" customHeight="1" x14ac:dyDescent="0.2">
      <c r="B56" s="113" t="s">
        <v>294</v>
      </c>
      <c r="C56" s="114" t="s">
        <v>296</v>
      </c>
      <c r="D56" s="115" t="s">
        <v>248</v>
      </c>
      <c r="E56" s="112" t="s">
        <v>223</v>
      </c>
      <c r="F56" s="97" t="s">
        <v>64</v>
      </c>
      <c r="G56" s="65">
        <f>SUM(H56:O56)</f>
        <v>5.0350000000000001</v>
      </c>
      <c r="H56" s="66">
        <v>1.78</v>
      </c>
      <c r="I56" s="66">
        <v>3.2549999999999999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115" t="s">
        <v>312</v>
      </c>
      <c r="Q56" s="67"/>
    </row>
    <row r="57" spans="2:18" ht="16.5" customHeight="1" x14ac:dyDescent="0.2">
      <c r="B57" s="113"/>
      <c r="C57" s="114"/>
      <c r="D57" s="115"/>
      <c r="E57" s="112"/>
      <c r="F57" s="97" t="s">
        <v>57</v>
      </c>
      <c r="G57" s="65">
        <f>SUM(H57:O57)</f>
        <v>1.7791000000000001</v>
      </c>
      <c r="H57" s="66">
        <v>0.67100000000000004</v>
      </c>
      <c r="I57" s="66">
        <v>1.1081000000000001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115"/>
      <c r="Q57" s="67"/>
      <c r="R57" s="67"/>
    </row>
    <row r="58" spans="2:18" ht="23.25" customHeight="1" x14ac:dyDescent="0.2">
      <c r="B58" s="113" t="s">
        <v>299</v>
      </c>
      <c r="C58" s="114" t="s">
        <v>302</v>
      </c>
      <c r="D58" s="115" t="s">
        <v>248</v>
      </c>
      <c r="E58" s="112" t="s">
        <v>223</v>
      </c>
      <c r="F58" s="97" t="s">
        <v>64</v>
      </c>
      <c r="G58" s="65">
        <f t="shared" si="5"/>
        <v>38.979800000000004</v>
      </c>
      <c r="H58" s="66">
        <v>0</v>
      </c>
      <c r="I58" s="66">
        <v>2.6522000000000001</v>
      </c>
      <c r="J58" s="66">
        <v>5.1566000000000001</v>
      </c>
      <c r="K58" s="66">
        <v>6.2342000000000004</v>
      </c>
      <c r="L58" s="66">
        <v>6.2342000000000004</v>
      </c>
      <c r="M58" s="66">
        <v>6.2342000000000004</v>
      </c>
      <c r="N58" s="66">
        <v>6.2342000000000004</v>
      </c>
      <c r="O58" s="66">
        <v>6.2342000000000004</v>
      </c>
      <c r="P58" s="115" t="s">
        <v>311</v>
      </c>
      <c r="Q58" s="67"/>
    </row>
    <row r="59" spans="2:18" ht="21.75" customHeight="1" x14ac:dyDescent="0.2">
      <c r="B59" s="113"/>
      <c r="C59" s="114"/>
      <c r="D59" s="115"/>
      <c r="E59" s="112"/>
      <c r="F59" s="97" t="s">
        <v>57</v>
      </c>
      <c r="G59" s="65">
        <f t="shared" si="5"/>
        <v>0.44729999999999998</v>
      </c>
      <c r="H59" s="66"/>
      <c r="I59" s="66">
        <v>0.1613</v>
      </c>
      <c r="J59" s="66">
        <v>0.28599999999999998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115"/>
      <c r="Q59" s="67"/>
      <c r="R59" s="67"/>
    </row>
    <row r="60" spans="2:18" ht="29.25" customHeight="1" x14ac:dyDescent="0.2">
      <c r="B60" s="113" t="s">
        <v>300</v>
      </c>
      <c r="C60" s="114" t="s">
        <v>303</v>
      </c>
      <c r="D60" s="115" t="s">
        <v>248</v>
      </c>
      <c r="E60" s="112" t="s">
        <v>223</v>
      </c>
      <c r="F60" s="97" t="s">
        <v>64</v>
      </c>
      <c r="G60" s="65">
        <f t="shared" si="5"/>
        <v>0.73</v>
      </c>
      <c r="H60" s="66">
        <v>0</v>
      </c>
      <c r="I60" s="66">
        <v>0.43</v>
      </c>
      <c r="J60" s="66">
        <v>0.3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114" t="s">
        <v>328</v>
      </c>
      <c r="Q60" s="67"/>
    </row>
    <row r="61" spans="2:18" ht="29.25" customHeight="1" x14ac:dyDescent="0.2">
      <c r="B61" s="113"/>
      <c r="C61" s="114"/>
      <c r="D61" s="115"/>
      <c r="E61" s="112"/>
      <c r="F61" s="97" t="s">
        <v>57</v>
      </c>
      <c r="G61" s="65">
        <f t="shared" si="5"/>
        <v>4.4999999999999998E-2</v>
      </c>
      <c r="H61" s="66"/>
      <c r="I61" s="66">
        <v>2.5000000000000001E-2</v>
      </c>
      <c r="J61" s="66">
        <v>0.02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114"/>
      <c r="Q61" s="67"/>
      <c r="R61" s="67"/>
    </row>
    <row r="62" spans="2:18" ht="29.25" customHeight="1" x14ac:dyDescent="0.2">
      <c r="B62" s="113" t="s">
        <v>295</v>
      </c>
      <c r="C62" s="114" t="s">
        <v>297</v>
      </c>
      <c r="D62" s="114" t="s">
        <v>298</v>
      </c>
      <c r="E62" s="112" t="s">
        <v>223</v>
      </c>
      <c r="F62" s="97" t="s">
        <v>291</v>
      </c>
      <c r="G62" s="65">
        <f t="shared" si="5"/>
        <v>2.0396999999999998</v>
      </c>
      <c r="H62" s="66">
        <v>0</v>
      </c>
      <c r="I62" s="66">
        <v>2.0396999999999998</v>
      </c>
      <c r="J62" s="66"/>
      <c r="K62" s="66"/>
      <c r="L62" s="66"/>
      <c r="M62" s="66"/>
      <c r="N62" s="66"/>
      <c r="O62" s="66"/>
      <c r="P62" s="115" t="s">
        <v>313</v>
      </c>
      <c r="Q62" s="67"/>
    </row>
    <row r="63" spans="2:18" x14ac:dyDescent="0.2">
      <c r="B63" s="113"/>
      <c r="C63" s="114"/>
      <c r="D63" s="114"/>
      <c r="E63" s="112"/>
      <c r="F63" s="97" t="s">
        <v>64</v>
      </c>
      <c r="G63" s="65">
        <f t="shared" si="5"/>
        <v>4.1599999999999998E-2</v>
      </c>
      <c r="H63" s="66">
        <v>0</v>
      </c>
      <c r="I63" s="66">
        <v>4.1599999999999998E-2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115"/>
      <c r="Q63" s="67"/>
    </row>
    <row r="64" spans="2:18" ht="23.25" customHeight="1" x14ac:dyDescent="0.2">
      <c r="B64" s="113"/>
      <c r="C64" s="114"/>
      <c r="D64" s="114"/>
      <c r="E64" s="112"/>
      <c r="F64" s="97" t="s">
        <v>57</v>
      </c>
      <c r="G64" s="65">
        <f t="shared" si="5"/>
        <v>2.0799999999999999E-2</v>
      </c>
      <c r="H64" s="66">
        <v>0</v>
      </c>
      <c r="I64" s="66">
        <v>2.0799999999999999E-2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115"/>
      <c r="Q64" s="67"/>
      <c r="R64" s="67"/>
    </row>
    <row r="65" spans="2:18" ht="29.25" customHeight="1" x14ac:dyDescent="0.2">
      <c r="B65" s="113"/>
      <c r="C65" s="114"/>
      <c r="D65" s="114"/>
      <c r="E65" s="112"/>
      <c r="F65" s="97" t="s">
        <v>236</v>
      </c>
      <c r="G65" s="65">
        <f t="shared" si="5"/>
        <v>0</v>
      </c>
      <c r="H65" s="66">
        <v>0</v>
      </c>
      <c r="I65" s="66">
        <v>0</v>
      </c>
      <c r="J65" s="66"/>
      <c r="K65" s="66"/>
      <c r="L65" s="66"/>
      <c r="M65" s="66"/>
      <c r="N65" s="66"/>
      <c r="O65" s="66"/>
      <c r="P65" s="115"/>
      <c r="Q65" s="67"/>
    </row>
    <row r="66" spans="2:18" ht="20.25" customHeight="1" x14ac:dyDescent="0.2">
      <c r="B66" s="113" t="s">
        <v>304</v>
      </c>
      <c r="C66" s="114" t="s">
        <v>305</v>
      </c>
      <c r="D66" s="114" t="s">
        <v>298</v>
      </c>
      <c r="E66" s="112" t="s">
        <v>223</v>
      </c>
      <c r="F66" s="97" t="s">
        <v>64</v>
      </c>
      <c r="G66" s="65">
        <f t="shared" si="5"/>
        <v>0.97619999999999996</v>
      </c>
      <c r="H66" s="66">
        <v>0</v>
      </c>
      <c r="I66" s="66">
        <v>0.97619999999999996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115" t="s">
        <v>314</v>
      </c>
      <c r="Q66" s="67"/>
    </row>
    <row r="67" spans="2:18" ht="17.25" customHeight="1" x14ac:dyDescent="0.2">
      <c r="B67" s="113"/>
      <c r="C67" s="114"/>
      <c r="D67" s="114"/>
      <c r="E67" s="112"/>
      <c r="F67" s="97" t="s">
        <v>57</v>
      </c>
      <c r="G67" s="65">
        <f t="shared" si="5"/>
        <v>5.1400000000000001E-2</v>
      </c>
      <c r="H67" s="66"/>
      <c r="I67" s="66">
        <v>5.1400000000000001E-2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115"/>
      <c r="Q67" s="67"/>
      <c r="R67" s="67"/>
    </row>
    <row r="68" spans="2:18" ht="18" customHeight="1" x14ac:dyDescent="0.2">
      <c r="B68" s="113" t="s">
        <v>301</v>
      </c>
      <c r="C68" s="114" t="s">
        <v>306</v>
      </c>
      <c r="D68" s="114" t="s">
        <v>298</v>
      </c>
      <c r="E68" s="112" t="s">
        <v>223</v>
      </c>
      <c r="F68" s="97" t="s">
        <v>64</v>
      </c>
      <c r="G68" s="65">
        <f t="shared" si="5"/>
        <v>2.14</v>
      </c>
      <c r="H68" s="66">
        <v>0</v>
      </c>
      <c r="I68" s="66">
        <v>2.14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115" t="s">
        <v>315</v>
      </c>
      <c r="Q68" s="67"/>
    </row>
    <row r="69" spans="2:18" ht="18" customHeight="1" x14ac:dyDescent="0.2">
      <c r="B69" s="113"/>
      <c r="C69" s="114"/>
      <c r="D69" s="114"/>
      <c r="E69" s="112"/>
      <c r="F69" s="97" t="s">
        <v>57</v>
      </c>
      <c r="G69" s="65">
        <f t="shared" si="5"/>
        <v>0.313</v>
      </c>
      <c r="H69" s="66"/>
      <c r="I69" s="66">
        <v>0.313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115"/>
      <c r="Q69" s="67"/>
      <c r="R69" s="67"/>
    </row>
    <row r="70" spans="2:18" ht="29.25" customHeight="1" x14ac:dyDescent="0.2">
      <c r="B70" s="113"/>
      <c r="C70" s="114"/>
      <c r="D70" s="114"/>
      <c r="E70" s="112"/>
      <c r="F70" s="97" t="s">
        <v>236</v>
      </c>
      <c r="G70" s="65">
        <f t="shared" si="5"/>
        <v>7.835</v>
      </c>
      <c r="H70" s="66"/>
      <c r="I70" s="66">
        <v>7.835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115"/>
      <c r="Q70" s="67"/>
    </row>
    <row r="71" spans="2:18" ht="16.5" customHeight="1" x14ac:dyDescent="0.2">
      <c r="B71" s="113" t="s">
        <v>308</v>
      </c>
      <c r="C71" s="114" t="s">
        <v>307</v>
      </c>
      <c r="D71" s="114" t="s">
        <v>298</v>
      </c>
      <c r="E71" s="112" t="s">
        <v>223</v>
      </c>
      <c r="F71" s="97" t="s">
        <v>64</v>
      </c>
      <c r="G71" s="65">
        <f t="shared" si="5"/>
        <v>126.095</v>
      </c>
      <c r="H71" s="66">
        <v>0</v>
      </c>
      <c r="I71" s="66">
        <v>89.87</v>
      </c>
      <c r="J71" s="66">
        <v>36.225000000000001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115" t="s">
        <v>351</v>
      </c>
      <c r="Q71" s="67"/>
    </row>
    <row r="72" spans="2:18" ht="26.25" customHeight="1" x14ac:dyDescent="0.2">
      <c r="B72" s="113"/>
      <c r="C72" s="114"/>
      <c r="D72" s="114"/>
      <c r="E72" s="112"/>
      <c r="F72" s="97" t="s">
        <v>57</v>
      </c>
      <c r="G72" s="65">
        <f t="shared" si="5"/>
        <v>26.755000000000003</v>
      </c>
      <c r="H72" s="66"/>
      <c r="I72" s="66">
        <v>4.7300000000000004</v>
      </c>
      <c r="J72" s="66">
        <f>4.025</f>
        <v>4.0250000000000004</v>
      </c>
      <c r="K72" s="66">
        <v>3.6</v>
      </c>
      <c r="L72" s="66">
        <v>3.6</v>
      </c>
      <c r="M72" s="66">
        <v>3.6</v>
      </c>
      <c r="N72" s="66">
        <v>3.6</v>
      </c>
      <c r="O72" s="66">
        <v>3.6</v>
      </c>
      <c r="P72" s="115"/>
      <c r="Q72" s="67"/>
      <c r="R72" s="67"/>
    </row>
    <row r="73" spans="2:18" ht="29.25" customHeight="1" x14ac:dyDescent="0.2">
      <c r="B73" s="113" t="s">
        <v>309</v>
      </c>
      <c r="C73" s="114" t="s">
        <v>310</v>
      </c>
      <c r="D73" s="114" t="s">
        <v>298</v>
      </c>
      <c r="E73" s="112" t="s">
        <v>223</v>
      </c>
      <c r="F73" s="109" t="s">
        <v>64</v>
      </c>
      <c r="G73" s="65">
        <f t="shared" si="5"/>
        <v>8.4359999999999999</v>
      </c>
      <c r="H73" s="66">
        <v>0</v>
      </c>
      <c r="I73" s="66">
        <v>2.7360000000000002</v>
      </c>
      <c r="J73" s="66">
        <v>5.7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115" t="s">
        <v>352</v>
      </c>
      <c r="Q73" s="110"/>
      <c r="R73" s="83"/>
    </row>
    <row r="74" spans="2:18" ht="32.25" customHeight="1" x14ac:dyDescent="0.2">
      <c r="B74" s="113"/>
      <c r="C74" s="114"/>
      <c r="D74" s="114"/>
      <c r="E74" s="112"/>
      <c r="F74" s="109" t="s">
        <v>57</v>
      </c>
      <c r="G74" s="65">
        <f>SUM(H74:O74)</f>
        <v>1.9440000000000002</v>
      </c>
      <c r="H74" s="66"/>
      <c r="I74" s="66">
        <v>0.14399999999999999</v>
      </c>
      <c r="J74" s="66">
        <v>0.3</v>
      </c>
      <c r="K74" s="66">
        <v>0.3</v>
      </c>
      <c r="L74" s="66">
        <v>0.3</v>
      </c>
      <c r="M74" s="66">
        <v>0.3</v>
      </c>
      <c r="N74" s="66">
        <v>0.3</v>
      </c>
      <c r="O74" s="66">
        <v>0.3</v>
      </c>
      <c r="P74" s="115"/>
      <c r="Q74" s="110"/>
      <c r="R74" s="110"/>
    </row>
    <row r="75" spans="2:18" ht="57" customHeight="1" x14ac:dyDescent="0.2">
      <c r="B75" s="107" t="s">
        <v>369</v>
      </c>
      <c r="C75" s="111" t="s">
        <v>370</v>
      </c>
      <c r="D75" s="108" t="s">
        <v>298</v>
      </c>
      <c r="E75" s="106" t="s">
        <v>367</v>
      </c>
      <c r="F75" s="109" t="s">
        <v>64</v>
      </c>
      <c r="G75" s="65">
        <f>SUM(H75:O75)</f>
        <v>619.88260000000002</v>
      </c>
      <c r="H75" s="66">
        <v>0</v>
      </c>
      <c r="I75" s="66">
        <v>0</v>
      </c>
      <c r="J75" s="66">
        <v>38.742600000000003</v>
      </c>
      <c r="K75" s="66">
        <v>116.22799999999999</v>
      </c>
      <c r="L75" s="66">
        <v>116.22799999999999</v>
      </c>
      <c r="M75" s="66">
        <v>116.22799999999999</v>
      </c>
      <c r="N75" s="66">
        <v>116.22799999999999</v>
      </c>
      <c r="O75" s="66">
        <v>116.22799999999999</v>
      </c>
      <c r="P75" s="109" t="s">
        <v>371</v>
      </c>
      <c r="Q75" s="110"/>
      <c r="R75" s="110"/>
    </row>
    <row r="76" spans="2:18" ht="29.25" customHeight="1" x14ac:dyDescent="0.2">
      <c r="B76" s="86" t="s">
        <v>261</v>
      </c>
      <c r="C76" s="116" t="s">
        <v>292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0"/>
      <c r="R76" s="110"/>
    </row>
    <row r="77" spans="2:18" ht="29.25" customHeight="1" x14ac:dyDescent="0.2">
      <c r="B77" s="107" t="s">
        <v>154</v>
      </c>
      <c r="C77" s="109" t="s">
        <v>247</v>
      </c>
      <c r="D77" s="109" t="s">
        <v>248</v>
      </c>
      <c r="E77" s="109" t="s">
        <v>223</v>
      </c>
      <c r="F77" s="109" t="s">
        <v>291</v>
      </c>
      <c r="G77" s="68">
        <f t="shared" ref="G77:G83" si="7">SUM(H77:O77)</f>
        <v>31.1952</v>
      </c>
      <c r="H77" s="66">
        <v>3.2</v>
      </c>
      <c r="I77" s="66">
        <v>1.8</v>
      </c>
      <c r="J77" s="66">
        <v>4.1494</v>
      </c>
      <c r="K77" s="66">
        <v>4.2721999999999998</v>
      </c>
      <c r="L77" s="66">
        <v>4.4433999999999996</v>
      </c>
      <c r="M77" s="66">
        <v>4.4433999999999996</v>
      </c>
      <c r="N77" s="66">
        <v>4.4433999999999996</v>
      </c>
      <c r="O77" s="66">
        <v>4.4433999999999996</v>
      </c>
      <c r="P77" s="115" t="s">
        <v>353</v>
      </c>
      <c r="Q77" s="110"/>
      <c r="R77" s="83"/>
    </row>
    <row r="78" spans="2:18" ht="38.25" customHeight="1" x14ac:dyDescent="0.2">
      <c r="B78" s="107" t="s">
        <v>262</v>
      </c>
      <c r="C78" s="109" t="s">
        <v>249</v>
      </c>
      <c r="D78" s="109" t="s">
        <v>248</v>
      </c>
      <c r="E78" s="109" t="s">
        <v>223</v>
      </c>
      <c r="F78" s="109" t="s">
        <v>64</v>
      </c>
      <c r="G78" s="68">
        <f t="shared" si="7"/>
        <v>615.38919999999996</v>
      </c>
      <c r="H78" s="66">
        <v>66.5</v>
      </c>
      <c r="I78" s="66">
        <v>66.5</v>
      </c>
      <c r="J78" s="66">
        <f>77.5877</f>
        <v>77.587699999999998</v>
      </c>
      <c r="K78" s="66">
        <f>65.9603+15</f>
        <v>80.960300000000004</v>
      </c>
      <c r="L78" s="66">
        <f>65.9603+15</f>
        <v>80.960300000000004</v>
      </c>
      <c r="M78" s="66">
        <f t="shared" ref="M78:O78" si="8">65.9603+15</f>
        <v>80.960300000000004</v>
      </c>
      <c r="N78" s="66">
        <f t="shared" si="8"/>
        <v>80.960300000000004</v>
      </c>
      <c r="O78" s="66">
        <f t="shared" si="8"/>
        <v>80.960300000000004</v>
      </c>
      <c r="P78" s="115"/>
      <c r="Q78" s="110"/>
      <c r="R78" s="83"/>
    </row>
    <row r="79" spans="2:18" ht="29.25" customHeight="1" x14ac:dyDescent="0.2">
      <c r="B79" s="107" t="s">
        <v>263</v>
      </c>
      <c r="C79" s="109" t="s">
        <v>322</v>
      </c>
      <c r="D79" s="109" t="s">
        <v>250</v>
      </c>
      <c r="E79" s="109" t="s">
        <v>223</v>
      </c>
      <c r="F79" s="109" t="s">
        <v>64</v>
      </c>
      <c r="G79" s="68">
        <f t="shared" si="7"/>
        <v>14.5632</v>
      </c>
      <c r="H79" s="66">
        <v>2.4</v>
      </c>
      <c r="I79" s="66">
        <v>2.4</v>
      </c>
      <c r="J79" s="66">
        <v>1.6272</v>
      </c>
      <c r="K79" s="66">
        <v>1.6272</v>
      </c>
      <c r="L79" s="66">
        <v>1.6272</v>
      </c>
      <c r="M79" s="66">
        <v>1.6272</v>
      </c>
      <c r="N79" s="66">
        <v>1.6272</v>
      </c>
      <c r="O79" s="66">
        <v>1.6272</v>
      </c>
      <c r="P79" s="115"/>
      <c r="Q79" s="110"/>
      <c r="R79" s="83"/>
    </row>
    <row r="80" spans="2:18" ht="40.5" customHeight="1" x14ac:dyDescent="0.2">
      <c r="B80" s="77" t="s">
        <v>264</v>
      </c>
      <c r="C80" s="97" t="s">
        <v>323</v>
      </c>
      <c r="D80" s="97" t="s">
        <v>251</v>
      </c>
      <c r="E80" s="97" t="s">
        <v>223</v>
      </c>
      <c r="F80" s="97" t="s">
        <v>64</v>
      </c>
      <c r="G80" s="68">
        <f t="shared" si="7"/>
        <v>71.44789999999999</v>
      </c>
      <c r="H80" s="66">
        <v>6</v>
      </c>
      <c r="I80" s="66">
        <v>6.2</v>
      </c>
      <c r="J80" s="66">
        <v>9.1394000000000002</v>
      </c>
      <c r="K80" s="66">
        <v>9.6808999999999994</v>
      </c>
      <c r="L80" s="66">
        <v>10.1069</v>
      </c>
      <c r="M80" s="66">
        <v>10.1069</v>
      </c>
      <c r="N80" s="66">
        <v>10.1069</v>
      </c>
      <c r="O80" s="66">
        <v>10.1069</v>
      </c>
      <c r="P80" s="97" t="s">
        <v>354</v>
      </c>
      <c r="Q80" s="67"/>
    </row>
    <row r="81" spans="2:18" ht="39" customHeight="1" x14ac:dyDescent="0.2">
      <c r="B81" s="77" t="s">
        <v>265</v>
      </c>
      <c r="C81" s="97" t="s">
        <v>253</v>
      </c>
      <c r="D81" s="97" t="s">
        <v>252</v>
      </c>
      <c r="E81" s="97" t="s">
        <v>223</v>
      </c>
      <c r="F81" s="97" t="s">
        <v>64</v>
      </c>
      <c r="G81" s="68">
        <f t="shared" si="7"/>
        <v>2.1</v>
      </c>
      <c r="H81" s="66">
        <v>0.4</v>
      </c>
      <c r="I81" s="66">
        <v>0.5</v>
      </c>
      <c r="J81" s="66">
        <v>0.2</v>
      </c>
      <c r="K81" s="66">
        <v>0.2</v>
      </c>
      <c r="L81" s="66">
        <v>0.2</v>
      </c>
      <c r="M81" s="66">
        <v>0.2</v>
      </c>
      <c r="N81" s="66">
        <v>0.2</v>
      </c>
      <c r="O81" s="66">
        <v>0.2</v>
      </c>
      <c r="P81" s="115" t="s">
        <v>355</v>
      </c>
      <c r="Q81" s="67"/>
    </row>
    <row r="82" spans="2:18" ht="29.25" customHeight="1" x14ac:dyDescent="0.2">
      <c r="B82" s="113" t="s">
        <v>266</v>
      </c>
      <c r="C82" s="115" t="s">
        <v>254</v>
      </c>
      <c r="D82" s="115" t="s">
        <v>248</v>
      </c>
      <c r="E82" s="115" t="s">
        <v>223</v>
      </c>
      <c r="F82" s="97" t="s">
        <v>255</v>
      </c>
      <c r="G82" s="68">
        <f t="shared" si="7"/>
        <v>324.02789999999993</v>
      </c>
      <c r="H82" s="66">
        <v>38.299999999999997</v>
      </c>
      <c r="I82" s="66">
        <v>32.9</v>
      </c>
      <c r="J82" s="66">
        <f>1.5243+40.5776</f>
        <v>42.101899999999993</v>
      </c>
      <c r="K82" s="66">
        <f>40.4299+1.7153</f>
        <v>42.145200000000003</v>
      </c>
      <c r="L82" s="66">
        <f>39.8429+2.3023</f>
        <v>42.145200000000003</v>
      </c>
      <c r="M82" s="66">
        <f t="shared" ref="M82:O82" si="9">39.8429+2.3023</f>
        <v>42.145200000000003</v>
      </c>
      <c r="N82" s="66">
        <f t="shared" si="9"/>
        <v>42.145200000000003</v>
      </c>
      <c r="O82" s="66">
        <f t="shared" si="9"/>
        <v>42.145200000000003</v>
      </c>
      <c r="P82" s="115"/>
      <c r="Q82" s="67"/>
    </row>
    <row r="83" spans="2:18" ht="29.25" customHeight="1" x14ac:dyDescent="0.2">
      <c r="B83" s="113"/>
      <c r="C83" s="115"/>
      <c r="D83" s="115"/>
      <c r="E83" s="115"/>
      <c r="F83" s="97" t="s">
        <v>291</v>
      </c>
      <c r="G83" s="68">
        <f t="shared" si="7"/>
        <v>91.505599999999987</v>
      </c>
      <c r="H83" s="66">
        <v>9.5</v>
      </c>
      <c r="I83" s="66">
        <v>9.9</v>
      </c>
      <c r="J83" s="66">
        <v>11.1782</v>
      </c>
      <c r="K83" s="66">
        <v>12.579000000000001</v>
      </c>
      <c r="L83" s="66">
        <v>12.0871</v>
      </c>
      <c r="M83" s="66">
        <v>12.0871</v>
      </c>
      <c r="N83" s="66">
        <v>12.0871</v>
      </c>
      <c r="O83" s="66">
        <v>12.0871</v>
      </c>
      <c r="P83" s="115"/>
      <c r="Q83" s="67"/>
    </row>
    <row r="84" spans="2:18" ht="29.25" customHeight="1" x14ac:dyDescent="0.2">
      <c r="B84" s="87">
        <v>3</v>
      </c>
      <c r="C84" s="116" t="s">
        <v>230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67"/>
      <c r="R84" s="67"/>
    </row>
    <row r="85" spans="2:18" ht="29.25" customHeight="1" x14ac:dyDescent="0.2">
      <c r="B85" s="77" t="s">
        <v>267</v>
      </c>
      <c r="C85" s="97" t="s">
        <v>68</v>
      </c>
      <c r="D85" s="97" t="s">
        <v>65</v>
      </c>
      <c r="E85" s="97" t="s">
        <v>223</v>
      </c>
      <c r="F85" s="96" t="s">
        <v>293</v>
      </c>
      <c r="G85" s="68" t="s">
        <v>293</v>
      </c>
      <c r="H85" s="66" t="s">
        <v>293</v>
      </c>
      <c r="I85" s="66" t="s">
        <v>293</v>
      </c>
      <c r="J85" s="66" t="s">
        <v>293</v>
      </c>
      <c r="K85" s="66" t="s">
        <v>293</v>
      </c>
      <c r="L85" s="66" t="s">
        <v>293</v>
      </c>
      <c r="M85" s="66" t="s">
        <v>293</v>
      </c>
      <c r="N85" s="66" t="s">
        <v>293</v>
      </c>
      <c r="O85" s="66" t="s">
        <v>293</v>
      </c>
      <c r="P85" s="96" t="s">
        <v>163</v>
      </c>
      <c r="Q85" s="67"/>
    </row>
    <row r="86" spans="2:18" ht="29.25" customHeight="1" x14ac:dyDescent="0.2">
      <c r="B86" s="77" t="s">
        <v>268</v>
      </c>
      <c r="C86" s="97" t="s">
        <v>69</v>
      </c>
      <c r="D86" s="97" t="s">
        <v>58</v>
      </c>
      <c r="E86" s="97" t="s">
        <v>223</v>
      </c>
      <c r="F86" s="96" t="s">
        <v>293</v>
      </c>
      <c r="G86" s="68" t="s">
        <v>293</v>
      </c>
      <c r="H86" s="66" t="s">
        <v>293</v>
      </c>
      <c r="I86" s="66" t="s">
        <v>293</v>
      </c>
      <c r="J86" s="66" t="s">
        <v>293</v>
      </c>
      <c r="K86" s="66" t="s">
        <v>293</v>
      </c>
      <c r="L86" s="66" t="s">
        <v>293</v>
      </c>
      <c r="M86" s="66" t="s">
        <v>293</v>
      </c>
      <c r="N86" s="66" t="s">
        <v>293</v>
      </c>
      <c r="O86" s="66" t="s">
        <v>293</v>
      </c>
      <c r="P86" s="96" t="s">
        <v>186</v>
      </c>
      <c r="Q86" s="67"/>
    </row>
    <row r="87" spans="2:18" ht="29.25" customHeight="1" x14ac:dyDescent="0.2">
      <c r="B87" s="77" t="s">
        <v>269</v>
      </c>
      <c r="C87" s="97" t="s">
        <v>138</v>
      </c>
      <c r="D87" s="97" t="s">
        <v>139</v>
      </c>
      <c r="E87" s="97" t="s">
        <v>223</v>
      </c>
      <c r="F87" s="96" t="s">
        <v>293</v>
      </c>
      <c r="G87" s="68" t="s">
        <v>293</v>
      </c>
      <c r="H87" s="66" t="s">
        <v>293</v>
      </c>
      <c r="I87" s="66" t="s">
        <v>293</v>
      </c>
      <c r="J87" s="66" t="s">
        <v>293</v>
      </c>
      <c r="K87" s="66" t="s">
        <v>293</v>
      </c>
      <c r="L87" s="66" t="s">
        <v>293</v>
      </c>
      <c r="M87" s="66" t="s">
        <v>293</v>
      </c>
      <c r="N87" s="66" t="s">
        <v>293</v>
      </c>
      <c r="O87" s="66" t="s">
        <v>293</v>
      </c>
      <c r="P87" s="96" t="s">
        <v>187</v>
      </c>
      <c r="Q87" s="67"/>
    </row>
    <row r="88" spans="2:18" ht="51.75" customHeight="1" x14ac:dyDescent="0.2">
      <c r="B88" s="107" t="s">
        <v>270</v>
      </c>
      <c r="C88" s="109" t="s">
        <v>140</v>
      </c>
      <c r="D88" s="109" t="s">
        <v>244</v>
      </c>
      <c r="E88" s="109" t="s">
        <v>223</v>
      </c>
      <c r="F88" s="108" t="s">
        <v>293</v>
      </c>
      <c r="G88" s="68" t="s">
        <v>293</v>
      </c>
      <c r="H88" s="66" t="s">
        <v>293</v>
      </c>
      <c r="I88" s="66" t="s">
        <v>293</v>
      </c>
      <c r="J88" s="66" t="s">
        <v>293</v>
      </c>
      <c r="K88" s="66" t="s">
        <v>293</v>
      </c>
      <c r="L88" s="66" t="s">
        <v>293</v>
      </c>
      <c r="M88" s="66" t="s">
        <v>293</v>
      </c>
      <c r="N88" s="66" t="s">
        <v>293</v>
      </c>
      <c r="O88" s="66" t="s">
        <v>293</v>
      </c>
      <c r="P88" s="108" t="s">
        <v>188</v>
      </c>
      <c r="Q88" s="67"/>
    </row>
    <row r="89" spans="2:18" ht="37.5" customHeight="1" x14ac:dyDescent="0.2">
      <c r="B89" s="107" t="s">
        <v>362</v>
      </c>
      <c r="C89" s="109" t="s">
        <v>360</v>
      </c>
      <c r="D89" s="109" t="s">
        <v>65</v>
      </c>
      <c r="E89" s="109" t="s">
        <v>367</v>
      </c>
      <c r="F89" s="108" t="s">
        <v>57</v>
      </c>
      <c r="G89" s="68">
        <f>SUM(H89:O89)</f>
        <v>717.62180000000001</v>
      </c>
      <c r="H89" s="66"/>
      <c r="I89" s="66"/>
      <c r="J89" s="66">
        <f>126.4623-J90</f>
        <v>82.362300000000005</v>
      </c>
      <c r="K89" s="66">
        <v>127.0519</v>
      </c>
      <c r="L89" s="66">
        <v>127.0519</v>
      </c>
      <c r="M89" s="66">
        <v>127.0519</v>
      </c>
      <c r="N89" s="66">
        <v>127.0519</v>
      </c>
      <c r="O89" s="66">
        <v>127.0519</v>
      </c>
      <c r="P89" s="108" t="s">
        <v>366</v>
      </c>
      <c r="Q89" s="67"/>
    </row>
    <row r="90" spans="2:18" ht="49.5" customHeight="1" x14ac:dyDescent="0.2">
      <c r="B90" s="107" t="s">
        <v>363</v>
      </c>
      <c r="C90" s="109" t="s">
        <v>361</v>
      </c>
      <c r="D90" s="109" t="s">
        <v>65</v>
      </c>
      <c r="E90" s="109" t="s">
        <v>367</v>
      </c>
      <c r="F90" s="108" t="s">
        <v>57</v>
      </c>
      <c r="G90" s="68">
        <f>SUM(H90:O90)</f>
        <v>44.1</v>
      </c>
      <c r="H90" s="66"/>
      <c r="I90" s="66"/>
      <c r="J90" s="66">
        <v>44.1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108" t="s">
        <v>364</v>
      </c>
      <c r="Q90" s="67"/>
    </row>
    <row r="91" spans="2:18" ht="16.5" customHeight="1" x14ac:dyDescent="0.2">
      <c r="B91" s="87">
        <v>4</v>
      </c>
      <c r="C91" s="116" t="s">
        <v>153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67"/>
      <c r="R91" s="67"/>
    </row>
    <row r="92" spans="2:18" ht="29.25" customHeight="1" x14ac:dyDescent="0.2">
      <c r="B92" s="107" t="s">
        <v>92</v>
      </c>
      <c r="C92" s="109" t="s">
        <v>74</v>
      </c>
      <c r="D92" s="109" t="s">
        <v>4</v>
      </c>
      <c r="E92" s="109" t="s">
        <v>223</v>
      </c>
      <c r="F92" s="108" t="s">
        <v>64</v>
      </c>
      <c r="G92" s="68">
        <f>SUM(H92:O92)</f>
        <v>468.96459999999996</v>
      </c>
      <c r="H92" s="66">
        <v>51.973100000000002</v>
      </c>
      <c r="I92" s="66">
        <v>53.7376</v>
      </c>
      <c r="J92" s="66">
        <v>56.902700000000003</v>
      </c>
      <c r="K92" s="66">
        <v>59.167999999999999</v>
      </c>
      <c r="L92" s="66">
        <v>61.7958</v>
      </c>
      <c r="M92" s="66">
        <v>61.7958</v>
      </c>
      <c r="N92" s="66">
        <v>61.7958</v>
      </c>
      <c r="O92" s="66">
        <v>61.7958</v>
      </c>
      <c r="P92" s="109" t="s">
        <v>349</v>
      </c>
      <c r="Q92" s="67"/>
    </row>
    <row r="93" spans="2:18" ht="29.25" customHeight="1" x14ac:dyDescent="0.2">
      <c r="B93" s="107" t="s">
        <v>93</v>
      </c>
      <c r="C93" s="109" t="s">
        <v>75</v>
      </c>
      <c r="D93" s="109" t="s">
        <v>4</v>
      </c>
      <c r="E93" s="109" t="s">
        <v>223</v>
      </c>
      <c r="F93" s="108" t="s">
        <v>57</v>
      </c>
      <c r="G93" s="68">
        <f>SUM(H93:O93)</f>
        <v>33.892000000000003</v>
      </c>
      <c r="H93" s="66">
        <f>3.349+0.55</f>
        <v>3.899</v>
      </c>
      <c r="I93" s="66">
        <f>H93</f>
        <v>3.899</v>
      </c>
      <c r="J93" s="66">
        <f>3.349+1</f>
        <v>4.3490000000000002</v>
      </c>
      <c r="K93" s="66">
        <f t="shared" ref="K93:O93" si="10">3.349+1</f>
        <v>4.3490000000000002</v>
      </c>
      <c r="L93" s="66">
        <f t="shared" si="10"/>
        <v>4.3490000000000002</v>
      </c>
      <c r="M93" s="66">
        <f t="shared" si="10"/>
        <v>4.3490000000000002</v>
      </c>
      <c r="N93" s="66">
        <f t="shared" si="10"/>
        <v>4.3490000000000002</v>
      </c>
      <c r="O93" s="66">
        <f t="shared" si="10"/>
        <v>4.3490000000000002</v>
      </c>
      <c r="P93" s="109" t="s">
        <v>350</v>
      </c>
      <c r="Q93" s="67"/>
      <c r="R93" s="67"/>
    </row>
    <row r="94" spans="2:18" ht="36" customHeight="1" x14ac:dyDescent="0.2">
      <c r="B94" s="77" t="s">
        <v>94</v>
      </c>
      <c r="C94" s="97" t="s">
        <v>6</v>
      </c>
      <c r="D94" s="97" t="s">
        <v>4</v>
      </c>
      <c r="E94" s="97" t="s">
        <v>223</v>
      </c>
      <c r="F94" s="88" t="s">
        <v>293</v>
      </c>
      <c r="G94" s="68" t="s">
        <v>293</v>
      </c>
      <c r="H94" s="66" t="s">
        <v>293</v>
      </c>
      <c r="I94" s="66" t="s">
        <v>293</v>
      </c>
      <c r="J94" s="66" t="s">
        <v>293</v>
      </c>
      <c r="K94" s="66" t="s">
        <v>293</v>
      </c>
      <c r="L94" s="66" t="s">
        <v>293</v>
      </c>
      <c r="M94" s="66" t="s">
        <v>293</v>
      </c>
      <c r="N94" s="66" t="s">
        <v>293</v>
      </c>
      <c r="O94" s="66" t="s">
        <v>293</v>
      </c>
      <c r="P94" s="97" t="s">
        <v>165</v>
      </c>
      <c r="Q94" s="67"/>
    </row>
    <row r="95" spans="2:18" ht="22.5" customHeight="1" x14ac:dyDescent="0.2">
      <c r="B95" s="113" t="s">
        <v>95</v>
      </c>
      <c r="C95" s="115" t="s">
        <v>166</v>
      </c>
      <c r="D95" s="115" t="s">
        <v>239</v>
      </c>
      <c r="E95" s="115" t="s">
        <v>223</v>
      </c>
      <c r="F95" s="96" t="s">
        <v>57</v>
      </c>
      <c r="G95" s="68">
        <f>SUM(H95:O95)</f>
        <v>20.323</v>
      </c>
      <c r="H95" s="66">
        <v>2.2414999999999998</v>
      </c>
      <c r="I95" s="66">
        <f>H95</f>
        <v>2.2414999999999998</v>
      </c>
      <c r="J95" s="66">
        <v>2.64</v>
      </c>
      <c r="K95" s="66">
        <v>2.64</v>
      </c>
      <c r="L95" s="66">
        <v>2.64</v>
      </c>
      <c r="M95" s="66">
        <v>2.64</v>
      </c>
      <c r="N95" s="66">
        <v>2.64</v>
      </c>
      <c r="O95" s="66">
        <v>2.64</v>
      </c>
      <c r="P95" s="115" t="s">
        <v>348</v>
      </c>
      <c r="Q95" s="67"/>
      <c r="R95" s="67"/>
    </row>
    <row r="96" spans="2:18" ht="29.25" customHeight="1" x14ac:dyDescent="0.2">
      <c r="B96" s="113"/>
      <c r="C96" s="115"/>
      <c r="D96" s="115"/>
      <c r="E96" s="115"/>
      <c r="F96" s="96" t="s">
        <v>236</v>
      </c>
      <c r="G96" s="68">
        <f>SUM(H96:O96)</f>
        <v>57.622</v>
      </c>
      <c r="H96" s="66">
        <v>5.8310000000000004</v>
      </c>
      <c r="I96" s="66">
        <f>H96</f>
        <v>5.8310000000000004</v>
      </c>
      <c r="J96" s="66">
        <v>7.66</v>
      </c>
      <c r="K96" s="66">
        <f>J96</f>
        <v>7.66</v>
      </c>
      <c r="L96" s="66">
        <f t="shared" ref="L96:O96" si="11">K96</f>
        <v>7.66</v>
      </c>
      <c r="M96" s="66">
        <f t="shared" si="11"/>
        <v>7.66</v>
      </c>
      <c r="N96" s="66">
        <f t="shared" si="11"/>
        <v>7.66</v>
      </c>
      <c r="O96" s="66">
        <f t="shared" si="11"/>
        <v>7.66</v>
      </c>
      <c r="P96" s="115"/>
      <c r="Q96" s="67"/>
    </row>
    <row r="97" spans="2:18" ht="29.25" customHeight="1" x14ac:dyDescent="0.2">
      <c r="B97" s="77" t="s">
        <v>96</v>
      </c>
      <c r="C97" s="97" t="s">
        <v>7</v>
      </c>
      <c r="D97" s="97" t="s">
        <v>3</v>
      </c>
      <c r="E97" s="97" t="s">
        <v>223</v>
      </c>
      <c r="F97" s="96" t="s">
        <v>293</v>
      </c>
      <c r="G97" s="68" t="s">
        <v>293</v>
      </c>
      <c r="H97" s="66" t="s">
        <v>293</v>
      </c>
      <c r="I97" s="66" t="s">
        <v>293</v>
      </c>
      <c r="J97" s="66" t="s">
        <v>293</v>
      </c>
      <c r="K97" s="66" t="s">
        <v>293</v>
      </c>
      <c r="L97" s="66" t="s">
        <v>293</v>
      </c>
      <c r="M97" s="66" t="s">
        <v>293</v>
      </c>
      <c r="N97" s="66" t="s">
        <v>293</v>
      </c>
      <c r="O97" s="66" t="s">
        <v>293</v>
      </c>
      <c r="P97" s="96" t="s">
        <v>167</v>
      </c>
      <c r="Q97" s="67"/>
    </row>
    <row r="98" spans="2:18" ht="29.25" customHeight="1" x14ac:dyDescent="0.2">
      <c r="B98" s="77" t="s">
        <v>97</v>
      </c>
      <c r="C98" s="97" t="s">
        <v>152</v>
      </c>
      <c r="D98" s="97" t="s">
        <v>3</v>
      </c>
      <c r="E98" s="97" t="s">
        <v>223</v>
      </c>
      <c r="F98" s="96" t="s">
        <v>293</v>
      </c>
      <c r="G98" s="68" t="s">
        <v>293</v>
      </c>
      <c r="H98" s="66" t="s">
        <v>293</v>
      </c>
      <c r="I98" s="66" t="s">
        <v>293</v>
      </c>
      <c r="J98" s="66" t="s">
        <v>293</v>
      </c>
      <c r="K98" s="66" t="s">
        <v>293</v>
      </c>
      <c r="L98" s="66" t="s">
        <v>293</v>
      </c>
      <c r="M98" s="66" t="s">
        <v>293</v>
      </c>
      <c r="N98" s="66" t="s">
        <v>293</v>
      </c>
      <c r="O98" s="66" t="s">
        <v>293</v>
      </c>
      <c r="P98" s="96" t="s">
        <v>168</v>
      </c>
      <c r="Q98" s="67"/>
    </row>
    <row r="99" spans="2:18" ht="50.25" customHeight="1" x14ac:dyDescent="0.2">
      <c r="B99" s="77" t="s">
        <v>98</v>
      </c>
      <c r="C99" s="97" t="s">
        <v>129</v>
      </c>
      <c r="D99" s="97" t="s">
        <v>58</v>
      </c>
      <c r="E99" s="97" t="s">
        <v>223</v>
      </c>
      <c r="F99" s="96" t="s">
        <v>64</v>
      </c>
      <c r="G99" s="68">
        <f>SUM(H99:O99)</f>
        <v>35.283200000000001</v>
      </c>
      <c r="H99" s="66">
        <v>2.0238</v>
      </c>
      <c r="I99" s="66">
        <f t="shared" ref="I99:I101" si="12">H99</f>
        <v>2.0238</v>
      </c>
      <c r="J99" s="66">
        <v>4.7641999999999998</v>
      </c>
      <c r="K99" s="66">
        <v>5.7641999999999998</v>
      </c>
      <c r="L99" s="66">
        <v>5.1768000000000001</v>
      </c>
      <c r="M99" s="66">
        <v>5.1768000000000001</v>
      </c>
      <c r="N99" s="66">
        <v>5.1768000000000001</v>
      </c>
      <c r="O99" s="66">
        <v>5.1768000000000001</v>
      </c>
      <c r="P99" s="96" t="s">
        <v>356</v>
      </c>
      <c r="Q99" s="67"/>
    </row>
    <row r="100" spans="2:18" ht="29.25" customHeight="1" x14ac:dyDescent="0.2">
      <c r="B100" s="113" t="s">
        <v>141</v>
      </c>
      <c r="C100" s="112" t="s">
        <v>325</v>
      </c>
      <c r="D100" s="115" t="s">
        <v>58</v>
      </c>
      <c r="E100" s="115" t="s">
        <v>223</v>
      </c>
      <c r="F100" s="96" t="s">
        <v>64</v>
      </c>
      <c r="G100" s="68">
        <f>SUM(H100:O100)</f>
        <v>141.13339999999999</v>
      </c>
      <c r="H100" s="66">
        <v>25.420999999999999</v>
      </c>
      <c r="I100" s="66">
        <f>25.4244</f>
        <v>25.424399999999999</v>
      </c>
      <c r="J100" s="66">
        <v>15.048</v>
      </c>
      <c r="K100" s="66">
        <v>15.048</v>
      </c>
      <c r="L100" s="66">
        <v>15.048</v>
      </c>
      <c r="M100" s="66">
        <v>15.048</v>
      </c>
      <c r="N100" s="66">
        <v>15.048</v>
      </c>
      <c r="O100" s="66">
        <v>15.048</v>
      </c>
      <c r="P100" s="96" t="s">
        <v>346</v>
      </c>
      <c r="Q100" s="67"/>
    </row>
    <row r="101" spans="2:18" ht="29.25" customHeight="1" x14ac:dyDescent="0.2">
      <c r="B101" s="113"/>
      <c r="C101" s="112"/>
      <c r="D101" s="115"/>
      <c r="E101" s="115"/>
      <c r="F101" s="96" t="s">
        <v>57</v>
      </c>
      <c r="G101" s="68">
        <f>SUM(H101:O101)</f>
        <v>94.9</v>
      </c>
      <c r="H101" s="66">
        <v>10</v>
      </c>
      <c r="I101" s="66">
        <f t="shared" si="12"/>
        <v>10</v>
      </c>
      <c r="J101" s="66">
        <f>2.9+10</f>
        <v>12.9</v>
      </c>
      <c r="K101" s="66">
        <f>2.9+9.5</f>
        <v>12.4</v>
      </c>
      <c r="L101" s="66">
        <f t="shared" ref="L101:O101" si="13">2.9+9.5</f>
        <v>12.4</v>
      </c>
      <c r="M101" s="66">
        <f t="shared" si="13"/>
        <v>12.4</v>
      </c>
      <c r="N101" s="66">
        <f t="shared" si="13"/>
        <v>12.4</v>
      </c>
      <c r="O101" s="66">
        <f t="shared" si="13"/>
        <v>12.4</v>
      </c>
      <c r="P101" s="96" t="s">
        <v>347</v>
      </c>
      <c r="Q101" s="67"/>
      <c r="R101" s="67"/>
    </row>
    <row r="102" spans="2:18" ht="29.25" customHeight="1" x14ac:dyDescent="0.2">
      <c r="B102" s="77"/>
      <c r="C102" s="112"/>
      <c r="D102" s="97"/>
      <c r="E102" s="97" t="s">
        <v>367</v>
      </c>
      <c r="F102" s="96" t="s">
        <v>236</v>
      </c>
      <c r="G102" s="68">
        <f>SUM(H102:O102)</f>
        <v>16.8</v>
      </c>
      <c r="H102" s="66"/>
      <c r="I102" s="66"/>
      <c r="J102" s="66">
        <v>2.8</v>
      </c>
      <c r="K102" s="66">
        <v>2.8</v>
      </c>
      <c r="L102" s="66">
        <v>2.8</v>
      </c>
      <c r="M102" s="66">
        <v>2.8</v>
      </c>
      <c r="N102" s="66">
        <v>2.8</v>
      </c>
      <c r="O102" s="66">
        <v>2.8</v>
      </c>
      <c r="P102" s="97" t="s">
        <v>324</v>
      </c>
      <c r="Q102" s="67"/>
      <c r="R102" s="67"/>
    </row>
    <row r="103" spans="2:18" ht="29.25" customHeight="1" x14ac:dyDescent="0.2">
      <c r="B103" s="77" t="s">
        <v>190</v>
      </c>
      <c r="C103" s="97" t="s">
        <v>0</v>
      </c>
      <c r="D103" s="97" t="s">
        <v>1</v>
      </c>
      <c r="E103" s="97" t="s">
        <v>223</v>
      </c>
      <c r="F103" s="96" t="s">
        <v>293</v>
      </c>
      <c r="G103" s="68" t="s">
        <v>293</v>
      </c>
      <c r="H103" s="66" t="s">
        <v>293</v>
      </c>
      <c r="I103" s="66" t="s">
        <v>293</v>
      </c>
      <c r="J103" s="66" t="s">
        <v>293</v>
      </c>
      <c r="K103" s="66" t="s">
        <v>293</v>
      </c>
      <c r="L103" s="66" t="s">
        <v>293</v>
      </c>
      <c r="M103" s="66" t="s">
        <v>293</v>
      </c>
      <c r="N103" s="66" t="s">
        <v>293</v>
      </c>
      <c r="O103" s="66" t="s">
        <v>293</v>
      </c>
      <c r="P103" s="96" t="s">
        <v>225</v>
      </c>
      <c r="Q103" s="67"/>
    </row>
    <row r="104" spans="2:18" ht="29.25" customHeight="1" x14ac:dyDescent="0.2">
      <c r="B104" s="77" t="s">
        <v>191</v>
      </c>
      <c r="C104" s="97" t="s">
        <v>2</v>
      </c>
      <c r="D104" s="97" t="s">
        <v>1</v>
      </c>
      <c r="E104" s="97" t="s">
        <v>223</v>
      </c>
      <c r="F104" s="96" t="s">
        <v>293</v>
      </c>
      <c r="G104" s="68" t="s">
        <v>293</v>
      </c>
      <c r="H104" s="66" t="s">
        <v>293</v>
      </c>
      <c r="I104" s="66" t="s">
        <v>293</v>
      </c>
      <c r="J104" s="66" t="s">
        <v>293</v>
      </c>
      <c r="K104" s="66" t="s">
        <v>293</v>
      </c>
      <c r="L104" s="66" t="s">
        <v>293</v>
      </c>
      <c r="M104" s="66" t="s">
        <v>293</v>
      </c>
      <c r="N104" s="66" t="s">
        <v>293</v>
      </c>
      <c r="O104" s="66" t="s">
        <v>293</v>
      </c>
      <c r="P104" s="96" t="s">
        <v>169</v>
      </c>
      <c r="Q104" s="67"/>
    </row>
    <row r="105" spans="2:18" ht="29.25" customHeight="1" x14ac:dyDescent="0.2">
      <c r="B105" s="77" t="s">
        <v>192</v>
      </c>
      <c r="C105" s="97" t="s">
        <v>5</v>
      </c>
      <c r="D105" s="97" t="s">
        <v>4</v>
      </c>
      <c r="E105" s="97" t="s">
        <v>223</v>
      </c>
      <c r="F105" s="96" t="s">
        <v>293</v>
      </c>
      <c r="G105" s="68" t="s">
        <v>293</v>
      </c>
      <c r="H105" s="66" t="s">
        <v>293</v>
      </c>
      <c r="I105" s="66" t="s">
        <v>293</v>
      </c>
      <c r="J105" s="66" t="s">
        <v>293</v>
      </c>
      <c r="K105" s="66" t="s">
        <v>293</v>
      </c>
      <c r="L105" s="66" t="s">
        <v>293</v>
      </c>
      <c r="M105" s="66" t="s">
        <v>293</v>
      </c>
      <c r="N105" s="66" t="s">
        <v>293</v>
      </c>
      <c r="O105" s="66" t="s">
        <v>293</v>
      </c>
      <c r="P105" s="96" t="s">
        <v>238</v>
      </c>
      <c r="Q105" s="67"/>
    </row>
    <row r="106" spans="2:18" ht="24.75" customHeight="1" x14ac:dyDescent="0.2">
      <c r="B106" s="113" t="s">
        <v>316</v>
      </c>
      <c r="C106" s="96" t="s">
        <v>317</v>
      </c>
      <c r="D106" s="115" t="s">
        <v>239</v>
      </c>
      <c r="E106" s="115" t="s">
        <v>223</v>
      </c>
      <c r="F106" s="96" t="s">
        <v>64</v>
      </c>
      <c r="G106" s="68">
        <f t="shared" ref="G106:G111" si="14">SUM(H106:O106)</f>
        <v>2.0649999999999999</v>
      </c>
      <c r="H106" s="66">
        <v>0</v>
      </c>
      <c r="I106" s="66">
        <v>2.0649999999999999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112" t="s">
        <v>368</v>
      </c>
      <c r="Q106" s="67"/>
    </row>
    <row r="107" spans="2:18" ht="16.5" customHeight="1" x14ac:dyDescent="0.2">
      <c r="B107" s="113"/>
      <c r="C107" s="96"/>
      <c r="D107" s="115"/>
      <c r="E107" s="115"/>
      <c r="F107" s="96" t="s">
        <v>57</v>
      </c>
      <c r="G107" s="68">
        <f t="shared" si="14"/>
        <v>2.0649999999999999</v>
      </c>
      <c r="H107" s="66"/>
      <c r="I107" s="66">
        <v>2.0649999999999999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112"/>
      <c r="Q107" s="67"/>
      <c r="R107" s="67"/>
    </row>
    <row r="108" spans="2:18" ht="23.25" customHeight="1" x14ac:dyDescent="0.2">
      <c r="B108" s="113" t="s">
        <v>318</v>
      </c>
      <c r="C108" s="115" t="s">
        <v>326</v>
      </c>
      <c r="D108" s="115" t="s">
        <v>58</v>
      </c>
      <c r="E108" s="115" t="s">
        <v>223</v>
      </c>
      <c r="F108" s="96" t="s">
        <v>64</v>
      </c>
      <c r="G108" s="68">
        <f t="shared" si="14"/>
        <v>163.22029999999998</v>
      </c>
      <c r="H108" s="66">
        <v>0</v>
      </c>
      <c r="I108" s="66">
        <v>17.809100000000001</v>
      </c>
      <c r="J108" s="66">
        <v>24.235199999999999</v>
      </c>
      <c r="K108" s="66">
        <v>24.235199999999999</v>
      </c>
      <c r="L108" s="66">
        <v>24.235199999999999</v>
      </c>
      <c r="M108" s="66">
        <v>24.235199999999999</v>
      </c>
      <c r="N108" s="66">
        <v>24.235199999999999</v>
      </c>
      <c r="O108" s="66">
        <v>24.235199999999999</v>
      </c>
      <c r="P108" s="115" t="s">
        <v>345</v>
      </c>
      <c r="Q108" s="67"/>
    </row>
    <row r="109" spans="2:18" ht="19.5" customHeight="1" x14ac:dyDescent="0.2">
      <c r="B109" s="113"/>
      <c r="C109" s="115"/>
      <c r="D109" s="115"/>
      <c r="E109" s="115"/>
      <c r="F109" s="96" t="s">
        <v>57</v>
      </c>
      <c r="G109" s="68">
        <f t="shared" si="14"/>
        <v>39.178800000000003</v>
      </c>
      <c r="H109" s="66"/>
      <c r="I109" s="66">
        <v>1.9787999999999999</v>
      </c>
      <c r="J109" s="66">
        <v>6.2</v>
      </c>
      <c r="K109" s="66">
        <v>6.2</v>
      </c>
      <c r="L109" s="66">
        <v>6.2</v>
      </c>
      <c r="M109" s="66">
        <v>6.2</v>
      </c>
      <c r="N109" s="66">
        <v>6.2</v>
      </c>
      <c r="O109" s="66">
        <v>6.2</v>
      </c>
      <c r="P109" s="115"/>
      <c r="Q109" s="67"/>
      <c r="R109" s="67"/>
    </row>
    <row r="110" spans="2:18" ht="17.25" customHeight="1" x14ac:dyDescent="0.2">
      <c r="B110" s="113" t="s">
        <v>320</v>
      </c>
      <c r="C110" s="115" t="s">
        <v>319</v>
      </c>
      <c r="D110" s="115" t="s">
        <v>58</v>
      </c>
      <c r="E110" s="115" t="s">
        <v>223</v>
      </c>
      <c r="F110" s="96" t="s">
        <v>64</v>
      </c>
      <c r="G110" s="68">
        <f t="shared" si="14"/>
        <v>0</v>
      </c>
      <c r="H110" s="66">
        <v>0</v>
      </c>
      <c r="I110" s="66">
        <v>0</v>
      </c>
      <c r="J110" s="66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115" t="s">
        <v>327</v>
      </c>
      <c r="Q110" s="67"/>
    </row>
    <row r="111" spans="2:18" ht="15.75" customHeight="1" x14ac:dyDescent="0.2">
      <c r="B111" s="113"/>
      <c r="C111" s="115"/>
      <c r="D111" s="115"/>
      <c r="E111" s="115"/>
      <c r="F111" s="96" t="s">
        <v>57</v>
      </c>
      <c r="G111" s="68">
        <f t="shared" si="14"/>
        <v>1.3306</v>
      </c>
      <c r="H111" s="66"/>
      <c r="I111" s="66">
        <v>1.3306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115"/>
      <c r="Q111" s="67"/>
      <c r="R111" s="67"/>
    </row>
    <row r="112" spans="2:18" ht="18.75" customHeight="1" x14ac:dyDescent="0.2">
      <c r="B112" s="89">
        <v>5</v>
      </c>
      <c r="C112" s="123" t="s">
        <v>189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4"/>
      <c r="Q112" s="67"/>
      <c r="R112" s="67"/>
    </row>
    <row r="113" spans="2:19" ht="56.25" customHeight="1" x14ac:dyDescent="0.2">
      <c r="B113" s="77" t="s">
        <v>204</v>
      </c>
      <c r="C113" s="97" t="s">
        <v>14</v>
      </c>
      <c r="D113" s="97" t="s">
        <v>3</v>
      </c>
      <c r="E113" s="97" t="s">
        <v>223</v>
      </c>
      <c r="F113" s="97" t="s">
        <v>293</v>
      </c>
      <c r="G113" s="68" t="s">
        <v>293</v>
      </c>
      <c r="H113" s="66" t="s">
        <v>293</v>
      </c>
      <c r="I113" s="66" t="s">
        <v>293</v>
      </c>
      <c r="J113" s="66" t="s">
        <v>293</v>
      </c>
      <c r="K113" s="66" t="s">
        <v>293</v>
      </c>
      <c r="L113" s="66" t="s">
        <v>293</v>
      </c>
      <c r="M113" s="66" t="s">
        <v>293</v>
      </c>
      <c r="N113" s="66" t="s">
        <v>293</v>
      </c>
      <c r="O113" s="66" t="s">
        <v>293</v>
      </c>
      <c r="P113" s="96" t="s">
        <v>170</v>
      </c>
      <c r="Q113" s="67"/>
    </row>
    <row r="114" spans="2:19" ht="25.5" customHeight="1" x14ac:dyDescent="0.2">
      <c r="B114" s="113" t="s">
        <v>205</v>
      </c>
      <c r="C114" s="115" t="s">
        <v>149</v>
      </c>
      <c r="D114" s="97" t="s">
        <v>4</v>
      </c>
      <c r="E114" s="97" t="s">
        <v>223</v>
      </c>
      <c r="F114" s="96" t="s">
        <v>64</v>
      </c>
      <c r="G114" s="68">
        <f>SUM(J114:O114)</f>
        <v>85.100400000000008</v>
      </c>
      <c r="H114" s="66">
        <v>0</v>
      </c>
      <c r="I114" s="66">
        <v>0</v>
      </c>
      <c r="J114" s="66">
        <v>14.183400000000001</v>
      </c>
      <c r="K114" s="66">
        <v>14.183400000000001</v>
      </c>
      <c r="L114" s="66">
        <v>14.183400000000001</v>
      </c>
      <c r="M114" s="66">
        <v>14.183400000000001</v>
      </c>
      <c r="N114" s="66">
        <v>14.183400000000001</v>
      </c>
      <c r="O114" s="66">
        <v>14.183400000000001</v>
      </c>
      <c r="P114" s="96" t="s">
        <v>357</v>
      </c>
      <c r="Q114" s="67"/>
    </row>
    <row r="115" spans="2:19" ht="24" customHeight="1" x14ac:dyDescent="0.2">
      <c r="B115" s="113"/>
      <c r="C115" s="115"/>
      <c r="D115" s="97"/>
      <c r="E115" s="97" t="s">
        <v>367</v>
      </c>
      <c r="F115" s="96" t="s">
        <v>57</v>
      </c>
      <c r="G115" s="68">
        <f>SUM(J115:O115)</f>
        <v>7.9011999999999993</v>
      </c>
      <c r="H115" s="66"/>
      <c r="I115" s="66">
        <v>0</v>
      </c>
      <c r="J115" s="66">
        <v>0.9012</v>
      </c>
      <c r="K115" s="66">
        <v>1.4</v>
      </c>
      <c r="L115" s="66">
        <v>1.4</v>
      </c>
      <c r="M115" s="66">
        <v>1.4</v>
      </c>
      <c r="N115" s="66">
        <v>1.4</v>
      </c>
      <c r="O115" s="66">
        <v>1.4</v>
      </c>
      <c r="P115" s="96"/>
      <c r="Q115" s="67"/>
      <c r="R115" s="67"/>
    </row>
    <row r="116" spans="2:19" ht="29.25" customHeight="1" x14ac:dyDescent="0.2">
      <c r="B116" s="77" t="s">
        <v>206</v>
      </c>
      <c r="C116" s="97" t="s">
        <v>237</v>
      </c>
      <c r="D116" s="97" t="s">
        <v>4</v>
      </c>
      <c r="E116" s="97" t="s">
        <v>223</v>
      </c>
      <c r="F116" s="96" t="s">
        <v>293</v>
      </c>
      <c r="G116" s="68" t="s">
        <v>293</v>
      </c>
      <c r="H116" s="66" t="s">
        <v>293</v>
      </c>
      <c r="I116" s="66" t="s">
        <v>293</v>
      </c>
      <c r="J116" s="66" t="s">
        <v>293</v>
      </c>
      <c r="K116" s="66" t="s">
        <v>293</v>
      </c>
      <c r="L116" s="66" t="s">
        <v>293</v>
      </c>
      <c r="M116" s="66" t="s">
        <v>293</v>
      </c>
      <c r="N116" s="66" t="s">
        <v>293</v>
      </c>
      <c r="O116" s="66" t="s">
        <v>293</v>
      </c>
      <c r="P116" s="96" t="s">
        <v>218</v>
      </c>
      <c r="Q116" s="67">
        <f>J115+J72+J41</f>
        <v>19.926200000000001</v>
      </c>
    </row>
    <row r="117" spans="2:19" ht="29.25" customHeight="1" x14ac:dyDescent="0.2">
      <c r="B117" s="77" t="s">
        <v>207</v>
      </c>
      <c r="C117" s="97" t="s">
        <v>73</v>
      </c>
      <c r="D117" s="97" t="s">
        <v>15</v>
      </c>
      <c r="E117" s="97" t="s">
        <v>223</v>
      </c>
      <c r="F117" s="97" t="s">
        <v>293</v>
      </c>
      <c r="G117" s="68" t="s">
        <v>293</v>
      </c>
      <c r="H117" s="66" t="s">
        <v>293</v>
      </c>
      <c r="I117" s="66" t="s">
        <v>293</v>
      </c>
      <c r="J117" s="66" t="s">
        <v>293</v>
      </c>
      <c r="K117" s="66" t="s">
        <v>293</v>
      </c>
      <c r="L117" s="66" t="s">
        <v>293</v>
      </c>
      <c r="M117" s="66" t="s">
        <v>293</v>
      </c>
      <c r="N117" s="66" t="s">
        <v>293</v>
      </c>
      <c r="O117" s="66" t="s">
        <v>293</v>
      </c>
      <c r="P117" s="96" t="s">
        <v>218</v>
      </c>
      <c r="Q117" s="67"/>
    </row>
    <row r="118" spans="2:19" ht="29.25" customHeight="1" x14ac:dyDescent="0.2">
      <c r="B118" s="77" t="s">
        <v>208</v>
      </c>
      <c r="C118" s="97" t="s">
        <v>16</v>
      </c>
      <c r="D118" s="97" t="s">
        <v>17</v>
      </c>
      <c r="E118" s="97" t="s">
        <v>223</v>
      </c>
      <c r="F118" s="97" t="s">
        <v>293</v>
      </c>
      <c r="G118" s="68" t="s">
        <v>293</v>
      </c>
      <c r="H118" s="66" t="s">
        <v>293</v>
      </c>
      <c r="I118" s="66" t="s">
        <v>293</v>
      </c>
      <c r="J118" s="66" t="s">
        <v>293</v>
      </c>
      <c r="K118" s="66" t="s">
        <v>293</v>
      </c>
      <c r="L118" s="66" t="s">
        <v>293</v>
      </c>
      <c r="M118" s="66" t="s">
        <v>293</v>
      </c>
      <c r="N118" s="66" t="s">
        <v>293</v>
      </c>
      <c r="O118" s="66" t="s">
        <v>293</v>
      </c>
      <c r="P118" s="96" t="s">
        <v>225</v>
      </c>
      <c r="Q118" s="67"/>
    </row>
    <row r="119" spans="2:19" ht="29.25" customHeight="1" x14ac:dyDescent="0.2">
      <c r="B119" s="77" t="s">
        <v>209</v>
      </c>
      <c r="C119" s="97" t="s">
        <v>18</v>
      </c>
      <c r="D119" s="97" t="s">
        <v>4</v>
      </c>
      <c r="E119" s="97" t="s">
        <v>223</v>
      </c>
      <c r="F119" s="97" t="s">
        <v>293</v>
      </c>
      <c r="G119" s="68" t="s">
        <v>293</v>
      </c>
      <c r="H119" s="66" t="s">
        <v>293</v>
      </c>
      <c r="I119" s="66" t="s">
        <v>293</v>
      </c>
      <c r="J119" s="66" t="s">
        <v>293</v>
      </c>
      <c r="K119" s="66" t="s">
        <v>293</v>
      </c>
      <c r="L119" s="66" t="s">
        <v>293</v>
      </c>
      <c r="M119" s="66" t="s">
        <v>293</v>
      </c>
      <c r="N119" s="66" t="s">
        <v>293</v>
      </c>
      <c r="O119" s="66" t="s">
        <v>293</v>
      </c>
      <c r="P119" s="96" t="s">
        <v>227</v>
      </c>
      <c r="Q119" s="67"/>
    </row>
    <row r="120" spans="2:19" ht="29.25" customHeight="1" x14ac:dyDescent="0.2">
      <c r="B120" s="77" t="s">
        <v>210</v>
      </c>
      <c r="C120" s="97" t="s">
        <v>150</v>
      </c>
      <c r="D120" s="97" t="s">
        <v>4</v>
      </c>
      <c r="E120" s="97" t="s">
        <v>223</v>
      </c>
      <c r="F120" s="97" t="s">
        <v>293</v>
      </c>
      <c r="G120" s="68" t="s">
        <v>293</v>
      </c>
      <c r="H120" s="66" t="s">
        <v>293</v>
      </c>
      <c r="I120" s="66" t="s">
        <v>293</v>
      </c>
      <c r="J120" s="66" t="s">
        <v>293</v>
      </c>
      <c r="K120" s="66" t="s">
        <v>293</v>
      </c>
      <c r="L120" s="66" t="s">
        <v>293</v>
      </c>
      <c r="M120" s="66" t="s">
        <v>293</v>
      </c>
      <c r="N120" s="66" t="s">
        <v>293</v>
      </c>
      <c r="O120" s="66" t="s">
        <v>293</v>
      </c>
      <c r="P120" s="96" t="s">
        <v>225</v>
      </c>
      <c r="Q120" s="67"/>
    </row>
    <row r="121" spans="2:19" ht="29.25" customHeight="1" x14ac:dyDescent="0.2">
      <c r="B121" s="77" t="s">
        <v>211</v>
      </c>
      <c r="C121" s="97" t="s">
        <v>142</v>
      </c>
      <c r="D121" s="97" t="s">
        <v>4</v>
      </c>
      <c r="E121" s="97" t="s">
        <v>223</v>
      </c>
      <c r="F121" s="97" t="s">
        <v>293</v>
      </c>
      <c r="G121" s="68" t="s">
        <v>293</v>
      </c>
      <c r="H121" s="66" t="s">
        <v>293</v>
      </c>
      <c r="I121" s="66" t="s">
        <v>293</v>
      </c>
      <c r="J121" s="66" t="s">
        <v>293</v>
      </c>
      <c r="K121" s="66" t="s">
        <v>293</v>
      </c>
      <c r="L121" s="66" t="s">
        <v>293</v>
      </c>
      <c r="M121" s="66" t="s">
        <v>293</v>
      </c>
      <c r="N121" s="66" t="s">
        <v>293</v>
      </c>
      <c r="O121" s="66" t="s">
        <v>293</v>
      </c>
      <c r="P121" s="96" t="s">
        <v>225</v>
      </c>
      <c r="Q121" s="67"/>
    </row>
    <row r="122" spans="2:19" ht="21" customHeight="1" x14ac:dyDescent="0.2">
      <c r="B122" s="77" t="s">
        <v>212</v>
      </c>
      <c r="C122" s="97" t="s">
        <v>147</v>
      </c>
      <c r="D122" s="97" t="s">
        <v>66</v>
      </c>
      <c r="E122" s="97" t="s">
        <v>223</v>
      </c>
      <c r="F122" s="96" t="s">
        <v>293</v>
      </c>
      <c r="G122" s="68" t="s">
        <v>293</v>
      </c>
      <c r="H122" s="66" t="s">
        <v>293</v>
      </c>
      <c r="I122" s="66" t="s">
        <v>293</v>
      </c>
      <c r="J122" s="66" t="s">
        <v>293</v>
      </c>
      <c r="K122" s="66" t="s">
        <v>293</v>
      </c>
      <c r="L122" s="66" t="s">
        <v>293</v>
      </c>
      <c r="M122" s="66" t="s">
        <v>293</v>
      </c>
      <c r="N122" s="66" t="s">
        <v>293</v>
      </c>
      <c r="O122" s="66" t="s">
        <v>293</v>
      </c>
      <c r="P122" s="96" t="s">
        <v>183</v>
      </c>
      <c r="Q122" s="67"/>
    </row>
    <row r="123" spans="2:19" ht="29.25" customHeight="1" x14ac:dyDescent="0.2">
      <c r="B123" s="77" t="s">
        <v>213</v>
      </c>
      <c r="C123" s="97" t="s">
        <v>125</v>
      </c>
      <c r="D123" s="97" t="s">
        <v>65</v>
      </c>
      <c r="E123" s="97" t="s">
        <v>223</v>
      </c>
      <c r="F123" s="96" t="s">
        <v>293</v>
      </c>
      <c r="G123" s="68" t="s">
        <v>293</v>
      </c>
      <c r="H123" s="66" t="s">
        <v>293</v>
      </c>
      <c r="I123" s="66" t="s">
        <v>293</v>
      </c>
      <c r="J123" s="66" t="s">
        <v>293</v>
      </c>
      <c r="K123" s="66" t="s">
        <v>293</v>
      </c>
      <c r="L123" s="66" t="s">
        <v>293</v>
      </c>
      <c r="M123" s="66" t="s">
        <v>293</v>
      </c>
      <c r="N123" s="66" t="s">
        <v>293</v>
      </c>
      <c r="O123" s="66" t="s">
        <v>293</v>
      </c>
      <c r="P123" s="90" t="s">
        <v>183</v>
      </c>
      <c r="Q123" s="67"/>
    </row>
    <row r="124" spans="2:19" ht="29.25" customHeight="1" x14ac:dyDescent="0.2">
      <c r="B124" s="77" t="s">
        <v>214</v>
      </c>
      <c r="C124" s="97" t="s">
        <v>119</v>
      </c>
      <c r="D124" s="97" t="s">
        <v>66</v>
      </c>
      <c r="E124" s="97" t="s">
        <v>223</v>
      </c>
      <c r="F124" s="96" t="s">
        <v>293</v>
      </c>
      <c r="G124" s="68" t="s">
        <v>293</v>
      </c>
      <c r="H124" s="66" t="s">
        <v>293</v>
      </c>
      <c r="I124" s="66" t="s">
        <v>293</v>
      </c>
      <c r="J124" s="66" t="s">
        <v>293</v>
      </c>
      <c r="K124" s="66" t="s">
        <v>293</v>
      </c>
      <c r="L124" s="66" t="s">
        <v>293</v>
      </c>
      <c r="M124" s="66" t="s">
        <v>293</v>
      </c>
      <c r="N124" s="66" t="s">
        <v>293</v>
      </c>
      <c r="O124" s="66" t="s">
        <v>293</v>
      </c>
      <c r="P124" s="96" t="s">
        <v>183</v>
      </c>
      <c r="Q124" s="67"/>
    </row>
    <row r="125" spans="2:19" ht="16.5" customHeight="1" x14ac:dyDescent="0.2">
      <c r="B125" s="87">
        <v>6</v>
      </c>
      <c r="C125" s="116" t="s">
        <v>155</v>
      </c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67"/>
      <c r="R125" s="67"/>
    </row>
    <row r="126" spans="2:19" ht="29.25" customHeight="1" x14ac:dyDescent="0.2">
      <c r="B126" s="77" t="s">
        <v>271</v>
      </c>
      <c r="C126" s="97" t="s">
        <v>240</v>
      </c>
      <c r="D126" s="97" t="s">
        <v>3</v>
      </c>
      <c r="E126" s="98" t="s">
        <v>223</v>
      </c>
      <c r="F126" s="96" t="s">
        <v>57</v>
      </c>
      <c r="G126" s="68">
        <f>SUM(H126:O126)</f>
        <v>700.07540000000017</v>
      </c>
      <c r="H126" s="66">
        <f>76.694+3.5537</f>
        <v>80.247700000000009</v>
      </c>
      <c r="I126" s="66">
        <f t="shared" ref="I126:I128" si="15">H126</f>
        <v>80.247700000000009</v>
      </c>
      <c r="J126" s="66">
        <f>4.93+85</f>
        <v>89.93</v>
      </c>
      <c r="K126" s="66">
        <f t="shared" ref="K126:O126" si="16">4.93+85</f>
        <v>89.93</v>
      </c>
      <c r="L126" s="66">
        <f t="shared" si="16"/>
        <v>89.93</v>
      </c>
      <c r="M126" s="66">
        <f t="shared" si="16"/>
        <v>89.93</v>
      </c>
      <c r="N126" s="66">
        <f t="shared" si="16"/>
        <v>89.93</v>
      </c>
      <c r="O126" s="66">
        <f t="shared" si="16"/>
        <v>89.93</v>
      </c>
      <c r="P126" s="71" t="s">
        <v>358</v>
      </c>
      <c r="Q126" s="76">
        <f>3700000+97300+8000+1117400+7300</f>
        <v>4930000</v>
      </c>
      <c r="R126" s="76">
        <f>3700000+97300+10000+1117400+7300</f>
        <v>4932000</v>
      </c>
      <c r="S126" s="76">
        <f>3700000+97300+10000+1117400+7300</f>
        <v>4932000</v>
      </c>
    </row>
    <row r="127" spans="2:19" ht="20.25" customHeight="1" x14ac:dyDescent="0.2">
      <c r="B127" s="125" t="s">
        <v>272</v>
      </c>
      <c r="C127" s="115" t="s">
        <v>241</v>
      </c>
      <c r="D127" s="115" t="s">
        <v>242</v>
      </c>
      <c r="E127" s="117" t="s">
        <v>223</v>
      </c>
      <c r="F127" s="96" t="s">
        <v>57</v>
      </c>
      <c r="G127" s="68">
        <f>SUM(H127:O127)</f>
        <v>90.991600000000005</v>
      </c>
      <c r="H127" s="66">
        <v>9.7957999999999998</v>
      </c>
      <c r="I127" s="66">
        <f t="shared" si="15"/>
        <v>9.7957999999999998</v>
      </c>
      <c r="J127" s="66">
        <v>11.9</v>
      </c>
      <c r="K127" s="66">
        <v>11.9</v>
      </c>
      <c r="L127" s="66">
        <v>11.9</v>
      </c>
      <c r="M127" s="66">
        <v>11.9</v>
      </c>
      <c r="N127" s="66">
        <v>11.9</v>
      </c>
      <c r="O127" s="66">
        <v>11.9</v>
      </c>
      <c r="P127" s="117" t="s">
        <v>359</v>
      </c>
      <c r="Q127" s="76">
        <f>57240000+250000+12000+10000+17326000+1612376+190000+15000+800000+54900+60100+1508120+745224+75000+420000+280000+469400+60000+70000+150000+365000+2000000+646880+638000+2000</f>
        <v>85000000</v>
      </c>
      <c r="R127" s="76"/>
      <c r="S127" s="76"/>
    </row>
    <row r="128" spans="2:19" ht="29.25" customHeight="1" x14ac:dyDescent="0.2">
      <c r="B128" s="125"/>
      <c r="C128" s="115"/>
      <c r="D128" s="115"/>
      <c r="E128" s="117"/>
      <c r="F128" s="96" t="s">
        <v>236</v>
      </c>
      <c r="G128" s="68">
        <f>SUM(H128:O128)</f>
        <v>14</v>
      </c>
      <c r="H128" s="66">
        <v>1</v>
      </c>
      <c r="I128" s="66">
        <f t="shared" si="15"/>
        <v>1</v>
      </c>
      <c r="J128" s="66">
        <v>2</v>
      </c>
      <c r="K128" s="66">
        <v>2</v>
      </c>
      <c r="L128" s="66">
        <v>2</v>
      </c>
      <c r="M128" s="66">
        <v>2</v>
      </c>
      <c r="N128" s="66">
        <v>2</v>
      </c>
      <c r="O128" s="66">
        <v>2</v>
      </c>
      <c r="P128" s="117"/>
      <c r="Q128" s="67">
        <f>K126+K127</f>
        <v>101.83000000000001</v>
      </c>
    </row>
    <row r="129" spans="2:17" ht="29.25" customHeight="1" x14ac:dyDescent="0.2">
      <c r="B129" s="91" t="s">
        <v>273</v>
      </c>
      <c r="C129" s="97" t="s">
        <v>19</v>
      </c>
      <c r="D129" s="97" t="s">
        <v>193</v>
      </c>
      <c r="E129" s="97" t="s">
        <v>223</v>
      </c>
      <c r="F129" s="96" t="s">
        <v>293</v>
      </c>
      <c r="G129" s="68" t="s">
        <v>293</v>
      </c>
      <c r="H129" s="66" t="s">
        <v>293</v>
      </c>
      <c r="I129" s="66" t="s">
        <v>293</v>
      </c>
      <c r="J129" s="66" t="s">
        <v>293</v>
      </c>
      <c r="K129" s="66" t="s">
        <v>293</v>
      </c>
      <c r="L129" s="66" t="s">
        <v>293</v>
      </c>
      <c r="M129" s="66" t="s">
        <v>293</v>
      </c>
      <c r="N129" s="66" t="s">
        <v>293</v>
      </c>
      <c r="O129" s="66" t="s">
        <v>293</v>
      </c>
      <c r="P129" s="96" t="s">
        <v>246</v>
      </c>
      <c r="Q129" s="67"/>
    </row>
    <row r="130" spans="2:17" ht="42.75" customHeight="1" x14ac:dyDescent="0.2">
      <c r="B130" s="91" t="s">
        <v>274</v>
      </c>
      <c r="C130" s="97" t="s">
        <v>219</v>
      </c>
      <c r="D130" s="97" t="s">
        <v>194</v>
      </c>
      <c r="E130" s="97" t="s">
        <v>223</v>
      </c>
      <c r="F130" s="96" t="s">
        <v>293</v>
      </c>
      <c r="G130" s="68" t="s">
        <v>293</v>
      </c>
      <c r="H130" s="66" t="s">
        <v>293</v>
      </c>
      <c r="I130" s="66" t="s">
        <v>293</v>
      </c>
      <c r="J130" s="66" t="s">
        <v>293</v>
      </c>
      <c r="K130" s="66" t="s">
        <v>293</v>
      </c>
      <c r="L130" s="66" t="s">
        <v>293</v>
      </c>
      <c r="M130" s="66" t="s">
        <v>293</v>
      </c>
      <c r="N130" s="66" t="s">
        <v>293</v>
      </c>
      <c r="O130" s="66" t="s">
        <v>293</v>
      </c>
      <c r="P130" s="96" t="s">
        <v>196</v>
      </c>
      <c r="Q130" s="67"/>
    </row>
    <row r="131" spans="2:17" ht="74.25" customHeight="1" x14ac:dyDescent="0.2">
      <c r="B131" s="91" t="s">
        <v>275</v>
      </c>
      <c r="C131" s="97" t="s">
        <v>20</v>
      </c>
      <c r="D131" s="97" t="s">
        <v>194</v>
      </c>
      <c r="E131" s="97" t="s">
        <v>223</v>
      </c>
      <c r="F131" s="96" t="s">
        <v>293</v>
      </c>
      <c r="G131" s="68" t="s">
        <v>293</v>
      </c>
      <c r="H131" s="66" t="s">
        <v>293</v>
      </c>
      <c r="I131" s="66" t="s">
        <v>293</v>
      </c>
      <c r="J131" s="66" t="s">
        <v>293</v>
      </c>
      <c r="K131" s="66" t="s">
        <v>293</v>
      </c>
      <c r="L131" s="66" t="s">
        <v>293</v>
      </c>
      <c r="M131" s="66" t="s">
        <v>293</v>
      </c>
      <c r="N131" s="66" t="s">
        <v>293</v>
      </c>
      <c r="O131" s="66" t="s">
        <v>293</v>
      </c>
      <c r="P131" s="96" t="s">
        <v>171</v>
      </c>
      <c r="Q131" s="67"/>
    </row>
    <row r="132" spans="2:17" ht="21.75" customHeight="1" x14ac:dyDescent="0.2">
      <c r="B132" s="91" t="s">
        <v>276</v>
      </c>
      <c r="C132" s="97" t="s">
        <v>10</v>
      </c>
      <c r="D132" s="97" t="s">
        <v>195</v>
      </c>
      <c r="E132" s="97" t="s">
        <v>223</v>
      </c>
      <c r="F132" s="96" t="s">
        <v>293</v>
      </c>
      <c r="G132" s="68" t="s">
        <v>293</v>
      </c>
      <c r="H132" s="66" t="s">
        <v>293</v>
      </c>
      <c r="I132" s="66" t="s">
        <v>293</v>
      </c>
      <c r="J132" s="66" t="s">
        <v>293</v>
      </c>
      <c r="K132" s="66" t="s">
        <v>293</v>
      </c>
      <c r="L132" s="66" t="s">
        <v>293</v>
      </c>
      <c r="M132" s="66" t="s">
        <v>293</v>
      </c>
      <c r="N132" s="66" t="s">
        <v>293</v>
      </c>
      <c r="O132" s="66" t="s">
        <v>293</v>
      </c>
      <c r="P132" s="96" t="s">
        <v>164</v>
      </c>
      <c r="Q132" s="67"/>
    </row>
    <row r="133" spans="2:17" ht="23.25" customHeight="1" x14ac:dyDescent="0.2">
      <c r="B133" s="91" t="s">
        <v>277</v>
      </c>
      <c r="C133" s="97" t="s">
        <v>21</v>
      </c>
      <c r="D133" s="97" t="s">
        <v>194</v>
      </c>
      <c r="E133" s="97" t="s">
        <v>223</v>
      </c>
      <c r="F133" s="96" t="s">
        <v>293</v>
      </c>
      <c r="G133" s="68" t="s">
        <v>293</v>
      </c>
      <c r="H133" s="66" t="s">
        <v>293</v>
      </c>
      <c r="I133" s="66" t="s">
        <v>293</v>
      </c>
      <c r="J133" s="66" t="s">
        <v>293</v>
      </c>
      <c r="K133" s="66" t="s">
        <v>293</v>
      </c>
      <c r="L133" s="66" t="s">
        <v>293</v>
      </c>
      <c r="M133" s="66" t="s">
        <v>293</v>
      </c>
      <c r="N133" s="66" t="s">
        <v>293</v>
      </c>
      <c r="O133" s="66" t="s">
        <v>293</v>
      </c>
      <c r="P133" s="96" t="s">
        <v>172</v>
      </c>
      <c r="Q133" s="67"/>
    </row>
    <row r="134" spans="2:17" ht="37.5" customHeight="1" x14ac:dyDescent="0.2">
      <c r="B134" s="91" t="s">
        <v>278</v>
      </c>
      <c r="C134" s="97" t="s">
        <v>22</v>
      </c>
      <c r="D134" s="97" t="s">
        <v>195</v>
      </c>
      <c r="E134" s="97" t="s">
        <v>223</v>
      </c>
      <c r="F134" s="96" t="s">
        <v>293</v>
      </c>
      <c r="G134" s="68" t="s">
        <v>293</v>
      </c>
      <c r="H134" s="66" t="s">
        <v>293</v>
      </c>
      <c r="I134" s="66" t="s">
        <v>293</v>
      </c>
      <c r="J134" s="66" t="s">
        <v>293</v>
      </c>
      <c r="K134" s="66" t="s">
        <v>293</v>
      </c>
      <c r="L134" s="66" t="s">
        <v>293</v>
      </c>
      <c r="M134" s="66" t="s">
        <v>293</v>
      </c>
      <c r="N134" s="66" t="s">
        <v>293</v>
      </c>
      <c r="O134" s="66" t="s">
        <v>293</v>
      </c>
      <c r="P134" s="96" t="s">
        <v>197</v>
      </c>
      <c r="Q134" s="67"/>
    </row>
    <row r="135" spans="2:17" ht="39.75" customHeight="1" x14ac:dyDescent="0.2">
      <c r="B135" s="91" t="s">
        <v>279</v>
      </c>
      <c r="C135" s="97" t="s">
        <v>131</v>
      </c>
      <c r="D135" s="97" t="s">
        <v>23</v>
      </c>
      <c r="E135" s="97" t="s">
        <v>223</v>
      </c>
      <c r="F135" s="96" t="s">
        <v>293</v>
      </c>
      <c r="G135" s="68" t="s">
        <v>293</v>
      </c>
      <c r="H135" s="66" t="s">
        <v>293</v>
      </c>
      <c r="I135" s="66" t="s">
        <v>293</v>
      </c>
      <c r="J135" s="66" t="s">
        <v>293</v>
      </c>
      <c r="K135" s="66" t="s">
        <v>293</v>
      </c>
      <c r="L135" s="66" t="s">
        <v>293</v>
      </c>
      <c r="M135" s="66" t="s">
        <v>293</v>
      </c>
      <c r="N135" s="66" t="s">
        <v>293</v>
      </c>
      <c r="O135" s="66" t="s">
        <v>293</v>
      </c>
      <c r="P135" s="96" t="s">
        <v>198</v>
      </c>
      <c r="Q135" s="67"/>
    </row>
    <row r="136" spans="2:17" ht="29.25" customHeight="1" x14ac:dyDescent="0.2">
      <c r="B136" s="91" t="s">
        <v>280</v>
      </c>
      <c r="C136" s="97" t="s">
        <v>143</v>
      </c>
      <c r="D136" s="97" t="s">
        <v>144</v>
      </c>
      <c r="E136" s="98" t="s">
        <v>223</v>
      </c>
      <c r="F136" s="96" t="s">
        <v>293</v>
      </c>
      <c r="G136" s="68" t="s">
        <v>293</v>
      </c>
      <c r="H136" s="66" t="s">
        <v>293</v>
      </c>
      <c r="I136" s="66" t="s">
        <v>293</v>
      </c>
      <c r="J136" s="66" t="s">
        <v>293</v>
      </c>
      <c r="K136" s="66" t="s">
        <v>293</v>
      </c>
      <c r="L136" s="66" t="s">
        <v>293</v>
      </c>
      <c r="M136" s="66" t="s">
        <v>293</v>
      </c>
      <c r="N136" s="66" t="s">
        <v>293</v>
      </c>
      <c r="O136" s="66" t="s">
        <v>293</v>
      </c>
      <c r="P136" s="96" t="s">
        <v>228</v>
      </c>
      <c r="Q136" s="67"/>
    </row>
    <row r="137" spans="2:17" ht="18.75" customHeight="1" x14ac:dyDescent="0.2">
      <c r="B137" s="91" t="s">
        <v>281</v>
      </c>
      <c r="C137" s="97" t="s">
        <v>145</v>
      </c>
      <c r="D137" s="97" t="s">
        <v>144</v>
      </c>
      <c r="E137" s="98" t="s">
        <v>223</v>
      </c>
      <c r="F137" s="96" t="s">
        <v>293</v>
      </c>
      <c r="G137" s="68" t="s">
        <v>293</v>
      </c>
      <c r="H137" s="66" t="s">
        <v>293</v>
      </c>
      <c r="I137" s="66" t="s">
        <v>293</v>
      </c>
      <c r="J137" s="66" t="s">
        <v>293</v>
      </c>
      <c r="K137" s="66" t="s">
        <v>293</v>
      </c>
      <c r="L137" s="66" t="s">
        <v>293</v>
      </c>
      <c r="M137" s="66" t="s">
        <v>293</v>
      </c>
      <c r="N137" s="66" t="s">
        <v>293</v>
      </c>
      <c r="O137" s="66" t="s">
        <v>293</v>
      </c>
      <c r="P137" s="96" t="s">
        <v>228</v>
      </c>
    </row>
    <row r="138" spans="2:17" ht="29.25" customHeight="1" x14ac:dyDescent="0.2">
      <c r="B138" s="91" t="s">
        <v>282</v>
      </c>
      <c r="C138" s="96" t="s">
        <v>24</v>
      </c>
      <c r="D138" s="96" t="s">
        <v>4</v>
      </c>
      <c r="E138" s="96" t="s">
        <v>223</v>
      </c>
      <c r="F138" s="96" t="s">
        <v>293</v>
      </c>
      <c r="G138" s="68" t="s">
        <v>293</v>
      </c>
      <c r="H138" s="66" t="s">
        <v>293</v>
      </c>
      <c r="I138" s="66" t="s">
        <v>293</v>
      </c>
      <c r="J138" s="66" t="s">
        <v>293</v>
      </c>
      <c r="K138" s="66" t="s">
        <v>293</v>
      </c>
      <c r="L138" s="66" t="s">
        <v>293</v>
      </c>
      <c r="M138" s="66" t="s">
        <v>293</v>
      </c>
      <c r="N138" s="66" t="s">
        <v>293</v>
      </c>
      <c r="O138" s="66" t="s">
        <v>293</v>
      </c>
      <c r="P138" s="96" t="s">
        <v>199</v>
      </c>
    </row>
    <row r="139" spans="2:17" ht="27" customHeight="1" x14ac:dyDescent="0.2">
      <c r="B139" s="91" t="s">
        <v>283</v>
      </c>
      <c r="C139" s="96" t="s">
        <v>25</v>
      </c>
      <c r="D139" s="96" t="s">
        <v>4</v>
      </c>
      <c r="E139" s="96" t="s">
        <v>223</v>
      </c>
      <c r="F139" s="96" t="s">
        <v>293</v>
      </c>
      <c r="G139" s="68" t="s">
        <v>293</v>
      </c>
      <c r="H139" s="66" t="s">
        <v>293</v>
      </c>
      <c r="I139" s="66" t="s">
        <v>293</v>
      </c>
      <c r="J139" s="66" t="s">
        <v>293</v>
      </c>
      <c r="K139" s="66" t="s">
        <v>293</v>
      </c>
      <c r="L139" s="66" t="s">
        <v>293</v>
      </c>
      <c r="M139" s="66" t="s">
        <v>293</v>
      </c>
      <c r="N139" s="66" t="s">
        <v>293</v>
      </c>
      <c r="O139" s="66" t="s">
        <v>293</v>
      </c>
      <c r="P139" s="96" t="s">
        <v>199</v>
      </c>
    </row>
    <row r="140" spans="2:17" ht="40.5" customHeight="1" x14ac:dyDescent="0.2">
      <c r="B140" s="91" t="s">
        <v>284</v>
      </c>
      <c r="C140" s="96" t="s">
        <v>26</v>
      </c>
      <c r="D140" s="96" t="s">
        <v>27</v>
      </c>
      <c r="E140" s="96" t="s">
        <v>223</v>
      </c>
      <c r="F140" s="96" t="s">
        <v>293</v>
      </c>
      <c r="G140" s="68" t="s">
        <v>293</v>
      </c>
      <c r="H140" s="66" t="s">
        <v>293</v>
      </c>
      <c r="I140" s="66" t="s">
        <v>293</v>
      </c>
      <c r="J140" s="66" t="s">
        <v>293</v>
      </c>
      <c r="K140" s="66" t="s">
        <v>293</v>
      </c>
      <c r="L140" s="66" t="s">
        <v>293</v>
      </c>
      <c r="M140" s="66" t="s">
        <v>293</v>
      </c>
      <c r="N140" s="66" t="s">
        <v>293</v>
      </c>
      <c r="O140" s="66" t="s">
        <v>293</v>
      </c>
      <c r="P140" s="96" t="s">
        <v>200</v>
      </c>
    </row>
    <row r="141" spans="2:17" ht="35.25" customHeight="1" x14ac:dyDescent="0.2">
      <c r="B141" s="91" t="s">
        <v>285</v>
      </c>
      <c r="C141" s="96" t="s">
        <v>28</v>
      </c>
      <c r="D141" s="96" t="s">
        <v>70</v>
      </c>
      <c r="E141" s="96" t="s">
        <v>223</v>
      </c>
      <c r="F141" s="96" t="s">
        <v>293</v>
      </c>
      <c r="G141" s="68" t="s">
        <v>293</v>
      </c>
      <c r="H141" s="66" t="s">
        <v>293</v>
      </c>
      <c r="I141" s="66" t="s">
        <v>293</v>
      </c>
      <c r="J141" s="66" t="s">
        <v>293</v>
      </c>
      <c r="K141" s="66" t="s">
        <v>293</v>
      </c>
      <c r="L141" s="66" t="s">
        <v>293</v>
      </c>
      <c r="M141" s="66" t="s">
        <v>293</v>
      </c>
      <c r="N141" s="66" t="s">
        <v>293</v>
      </c>
      <c r="O141" s="66" t="s">
        <v>293</v>
      </c>
      <c r="P141" s="96" t="s">
        <v>200</v>
      </c>
    </row>
    <row r="142" spans="2:17" ht="47.25" customHeight="1" x14ac:dyDescent="0.2">
      <c r="B142" s="91" t="s">
        <v>286</v>
      </c>
      <c r="C142" s="96" t="s">
        <v>29</v>
      </c>
      <c r="D142" s="96" t="s">
        <v>70</v>
      </c>
      <c r="E142" s="96" t="s">
        <v>223</v>
      </c>
      <c r="F142" s="96" t="s">
        <v>293</v>
      </c>
      <c r="G142" s="68" t="s">
        <v>293</v>
      </c>
      <c r="H142" s="66" t="s">
        <v>293</v>
      </c>
      <c r="I142" s="66" t="s">
        <v>293</v>
      </c>
      <c r="J142" s="66" t="s">
        <v>293</v>
      </c>
      <c r="K142" s="66" t="s">
        <v>293</v>
      </c>
      <c r="L142" s="66" t="s">
        <v>293</v>
      </c>
      <c r="M142" s="66" t="s">
        <v>293</v>
      </c>
      <c r="N142" s="66" t="s">
        <v>293</v>
      </c>
      <c r="O142" s="66" t="s">
        <v>293</v>
      </c>
      <c r="P142" s="96" t="s">
        <v>201</v>
      </c>
    </row>
    <row r="143" spans="2:17" ht="27" customHeight="1" x14ac:dyDescent="0.2">
      <c r="B143" s="91" t="s">
        <v>287</v>
      </c>
      <c r="C143" s="96" t="s">
        <v>30</v>
      </c>
      <c r="D143" s="96" t="s">
        <v>31</v>
      </c>
      <c r="E143" s="96" t="s">
        <v>223</v>
      </c>
      <c r="F143" s="96" t="s">
        <v>293</v>
      </c>
      <c r="G143" s="68" t="s">
        <v>293</v>
      </c>
      <c r="H143" s="66" t="s">
        <v>293</v>
      </c>
      <c r="I143" s="66" t="s">
        <v>293</v>
      </c>
      <c r="J143" s="66" t="s">
        <v>293</v>
      </c>
      <c r="K143" s="66" t="s">
        <v>293</v>
      </c>
      <c r="L143" s="66" t="s">
        <v>293</v>
      </c>
      <c r="M143" s="66" t="s">
        <v>293</v>
      </c>
      <c r="N143" s="66" t="s">
        <v>293</v>
      </c>
      <c r="O143" s="66" t="s">
        <v>293</v>
      </c>
      <c r="P143" s="96" t="s">
        <v>202</v>
      </c>
    </row>
    <row r="144" spans="2:17" ht="50.25" customHeight="1" x14ac:dyDescent="0.2">
      <c r="B144" s="91" t="s">
        <v>288</v>
      </c>
      <c r="C144" s="97" t="s">
        <v>33</v>
      </c>
      <c r="D144" s="97" t="s">
        <v>66</v>
      </c>
      <c r="E144" s="97" t="s">
        <v>223</v>
      </c>
      <c r="F144" s="96" t="s">
        <v>293</v>
      </c>
      <c r="G144" s="68" t="s">
        <v>293</v>
      </c>
      <c r="H144" s="66" t="s">
        <v>293</v>
      </c>
      <c r="I144" s="66" t="s">
        <v>293</v>
      </c>
      <c r="J144" s="66" t="s">
        <v>293</v>
      </c>
      <c r="K144" s="66" t="s">
        <v>293</v>
      </c>
      <c r="L144" s="66" t="s">
        <v>293</v>
      </c>
      <c r="M144" s="66" t="s">
        <v>293</v>
      </c>
      <c r="N144" s="66" t="s">
        <v>293</v>
      </c>
      <c r="O144" s="66" t="s">
        <v>293</v>
      </c>
      <c r="P144" s="96" t="s">
        <v>203</v>
      </c>
    </row>
    <row r="145" spans="2:18" ht="24" customHeight="1" x14ac:dyDescent="0.2">
      <c r="B145" s="91" t="s">
        <v>289</v>
      </c>
      <c r="C145" s="92" t="s">
        <v>34</v>
      </c>
      <c r="D145" s="92" t="s">
        <v>4</v>
      </c>
      <c r="E145" s="92" t="s">
        <v>223</v>
      </c>
      <c r="F145" s="73" t="s">
        <v>293</v>
      </c>
      <c r="G145" s="74" t="s">
        <v>293</v>
      </c>
      <c r="H145" s="66" t="s">
        <v>293</v>
      </c>
      <c r="I145" s="75" t="s">
        <v>293</v>
      </c>
      <c r="J145" s="75" t="s">
        <v>293</v>
      </c>
      <c r="K145" s="75" t="s">
        <v>293</v>
      </c>
      <c r="L145" s="75" t="s">
        <v>293</v>
      </c>
      <c r="M145" s="75" t="s">
        <v>293</v>
      </c>
      <c r="N145" s="75" t="s">
        <v>293</v>
      </c>
      <c r="O145" s="75" t="s">
        <v>293</v>
      </c>
      <c r="P145" s="73" t="s">
        <v>225</v>
      </c>
    </row>
    <row r="146" spans="2:18" ht="29.25" customHeight="1" x14ac:dyDescent="0.2">
      <c r="B146" s="4"/>
      <c r="C146" s="4"/>
      <c r="D146" s="4"/>
      <c r="E146" s="10"/>
      <c r="F146" s="94" t="s">
        <v>217</v>
      </c>
      <c r="G146" s="95">
        <f>SUM(H146:O146)</f>
        <v>32301.377</v>
      </c>
      <c r="H146" s="95">
        <f>SUM(H147:H150)</f>
        <v>3127.7652000000003</v>
      </c>
      <c r="I146" s="95">
        <f t="shared" ref="I146:O146" si="17">SUM(I147:I150)</f>
        <v>3244.0669000000007</v>
      </c>
      <c r="J146" s="95">
        <f t="shared" si="17"/>
        <v>4056.6624000000002</v>
      </c>
      <c r="K146" s="95">
        <f t="shared" si="17"/>
        <v>4253.4441000000006</v>
      </c>
      <c r="L146" s="95">
        <f t="shared" si="17"/>
        <v>4404.8595999999998</v>
      </c>
      <c r="M146" s="95">
        <f t="shared" si="17"/>
        <v>4404.8595999999998</v>
      </c>
      <c r="N146" s="95">
        <f t="shared" si="17"/>
        <v>4404.8595999999998</v>
      </c>
      <c r="O146" s="95">
        <f t="shared" si="17"/>
        <v>4404.8595999999998</v>
      </c>
      <c r="P146" s="5"/>
      <c r="Q146" s="67"/>
      <c r="R146" s="67"/>
    </row>
    <row r="147" spans="2:18" ht="13.5" customHeight="1" x14ac:dyDescent="0.2">
      <c r="B147" s="72"/>
      <c r="C147" s="79"/>
      <c r="D147" s="80"/>
      <c r="E147" s="80"/>
      <c r="F147" s="82" t="s">
        <v>64</v>
      </c>
      <c r="G147" s="68">
        <f>SUM(H147:O147)</f>
        <v>21468.962900000002</v>
      </c>
      <c r="H147" s="66">
        <f>H12+H13+H14+H15+H16+H17+H18+H20+H24+H43+H56+H58+H60+H66+H68+H71+H73+H92+H99+H100+H106+H108+H110+H114+SUM(H78:H82)+H63+H75</f>
        <v>1932.3518000000001</v>
      </c>
      <c r="I147" s="66">
        <f t="shared" ref="I147:O147" si="18">I12+I13+I14+I15+I16+I17+I18+I20+I24+I43+I56+I58+I60+I66+I68+I71+I73+I92+I99+I100+I106+I108+I110+I114+SUM(I78:I82)+I63+I75</f>
        <v>2033.5218000000009</v>
      </c>
      <c r="J147" s="66">
        <f t="shared" si="18"/>
        <v>2659.4894999999997</v>
      </c>
      <c r="K147" s="66">
        <f t="shared" si="18"/>
        <v>2847.3310000000001</v>
      </c>
      <c r="L147" s="66">
        <f t="shared" si="18"/>
        <v>2999.0672</v>
      </c>
      <c r="M147" s="66">
        <f t="shared" si="18"/>
        <v>2999.0672</v>
      </c>
      <c r="N147" s="66">
        <f t="shared" si="18"/>
        <v>2999.0672</v>
      </c>
      <c r="O147" s="66">
        <f t="shared" si="18"/>
        <v>2999.0672</v>
      </c>
      <c r="P147" s="81"/>
      <c r="Q147" s="67"/>
    </row>
    <row r="148" spans="2:18" ht="29.25" customHeight="1" x14ac:dyDescent="0.2">
      <c r="F148" s="82" t="s">
        <v>291</v>
      </c>
      <c r="G148" s="74">
        <f>SUM(H148:O148)</f>
        <v>124.74050000000001</v>
      </c>
      <c r="H148" s="75">
        <f>H77+H83+H62</f>
        <v>12.7</v>
      </c>
      <c r="I148" s="66">
        <f>I77+I83+I62</f>
        <v>13.739700000000001</v>
      </c>
      <c r="J148" s="66">
        <f t="shared" ref="J148:O148" si="19">J77+J83</f>
        <v>15.3276</v>
      </c>
      <c r="K148" s="75">
        <f t="shared" si="19"/>
        <v>16.851199999999999</v>
      </c>
      <c r="L148" s="75">
        <f t="shared" si="19"/>
        <v>16.5305</v>
      </c>
      <c r="M148" s="75">
        <f t="shared" si="19"/>
        <v>16.5305</v>
      </c>
      <c r="N148" s="75">
        <f t="shared" si="19"/>
        <v>16.5305</v>
      </c>
      <c r="O148" s="75">
        <f t="shared" si="19"/>
        <v>16.5305</v>
      </c>
      <c r="P148" s="11"/>
    </row>
    <row r="149" spans="2:18" ht="15" customHeight="1" x14ac:dyDescent="0.2">
      <c r="C149" s="80"/>
      <c r="D149" s="80"/>
      <c r="E149" s="80"/>
      <c r="F149" s="82" t="s">
        <v>57</v>
      </c>
      <c r="G149" s="74">
        <f>SUM(H149:O149)</f>
        <v>8252.5758000000005</v>
      </c>
      <c r="H149" s="75">
        <f>H19+H21+H22+H23+H28+H30+H41+H42+H46+H57+H59+H61+H64+H67+H69+H72+H74+H89+H90+H93+H95+H101+H107+H109+H111+H115+H126+H127</f>
        <v>881.02730000000008</v>
      </c>
      <c r="I149" s="75">
        <f t="shared" ref="I149:O149" si="20">I19+I21+I22+I23+I28+I30+I41+I42+I46+I57+I59+I61+I64+I67+I69+I72+I74+I89+I90+I93+I95+I101+I107+I109+I111+I115+I126+I127</f>
        <v>887.28430000000003</v>
      </c>
      <c r="J149" s="66">
        <f>J19+J21+J22+J23+J28+J30+J41+J42+J46+J57+J59+J61+J64+J67+J69+J72+J74+J89+J90+J93+J95+J101+J107+J109+J111+J115+J126+J127</f>
        <v>1074.5302000000001</v>
      </c>
      <c r="K149" s="66">
        <f t="shared" si="20"/>
        <v>1081.9468000000002</v>
      </c>
      <c r="L149" s="66">
        <f t="shared" si="20"/>
        <v>1081.9468000000002</v>
      </c>
      <c r="M149" s="66">
        <f t="shared" si="20"/>
        <v>1081.9468000000002</v>
      </c>
      <c r="N149" s="66">
        <f t="shared" si="20"/>
        <v>1081.9468000000002</v>
      </c>
      <c r="O149" s="66">
        <f t="shared" si="20"/>
        <v>1081.9468000000002</v>
      </c>
      <c r="P149" s="83"/>
      <c r="R149" s="67"/>
    </row>
    <row r="150" spans="2:18" ht="29.25" customHeight="1" x14ac:dyDescent="0.2">
      <c r="F150" s="73" t="s">
        <v>236</v>
      </c>
      <c r="G150" s="74">
        <f>SUM(H150:O150)</f>
        <v>2455.0978000000005</v>
      </c>
      <c r="H150" s="75">
        <f>H55+H96+H128+H65</f>
        <v>301.68610000000001</v>
      </c>
      <c r="I150" s="66">
        <f>I55+I96+I128+I65+I70</f>
        <v>309.52109999999999</v>
      </c>
      <c r="J150" s="66">
        <f t="shared" ref="J150:O150" si="21">J55+J96+J128+J65+J70+J102</f>
        <v>307.31510000000003</v>
      </c>
      <c r="K150" s="66">
        <f t="shared" si="21"/>
        <v>307.31510000000003</v>
      </c>
      <c r="L150" s="66">
        <f t="shared" si="21"/>
        <v>307.31510000000003</v>
      </c>
      <c r="M150" s="66">
        <f t="shared" si="21"/>
        <v>307.31510000000003</v>
      </c>
      <c r="N150" s="66">
        <f t="shared" si="21"/>
        <v>307.31510000000003</v>
      </c>
      <c r="O150" s="66">
        <f t="shared" si="21"/>
        <v>307.31510000000003</v>
      </c>
    </row>
    <row r="151" spans="2:18" s="15" customFormat="1" ht="18.75" customHeight="1" x14ac:dyDescent="0.2">
      <c r="B151" s="12"/>
      <c r="C151" s="1"/>
      <c r="D151" s="1"/>
      <c r="E151" s="99"/>
      <c r="F151" s="105"/>
      <c r="G151" s="102"/>
      <c r="H151" s="78"/>
      <c r="I151" s="78"/>
      <c r="J151" s="78"/>
      <c r="K151" s="44"/>
      <c r="L151" s="44"/>
      <c r="M151" s="44"/>
      <c r="N151" s="44"/>
      <c r="O151" s="44"/>
      <c r="P151" s="2"/>
      <c r="Q151" s="67"/>
      <c r="R151" s="67"/>
    </row>
    <row r="152" spans="2:18" ht="29.25" customHeight="1" x14ac:dyDescent="0.2">
      <c r="E152" s="100"/>
      <c r="F152" s="101"/>
      <c r="G152" s="102"/>
      <c r="H152" s="78"/>
      <c r="I152" s="78"/>
      <c r="J152" s="78"/>
    </row>
    <row r="153" spans="2:18" ht="29.25" customHeight="1" x14ac:dyDescent="0.2">
      <c r="E153" s="100"/>
      <c r="F153" s="103"/>
      <c r="G153" s="104"/>
    </row>
    <row r="154" spans="2:18" ht="29.25" customHeight="1" x14ac:dyDescent="0.2"/>
  </sheetData>
  <sheetProtection selectLockedCells="1" selectUnlockedCells="1"/>
  <mergeCells count="107">
    <mergeCell ref="O1:P1"/>
    <mergeCell ref="P20:P21"/>
    <mergeCell ref="E28:E29"/>
    <mergeCell ref="E95:E96"/>
    <mergeCell ref="C76:P76"/>
    <mergeCell ref="P77:P79"/>
    <mergeCell ref="P81:P83"/>
    <mergeCell ref="E82:E83"/>
    <mergeCell ref="E58:E59"/>
    <mergeCell ref="E71:E72"/>
    <mergeCell ref="P66:P67"/>
    <mergeCell ref="P56:P57"/>
    <mergeCell ref="C62:C65"/>
    <mergeCell ref="D62:D65"/>
    <mergeCell ref="E62:E65"/>
    <mergeCell ref="P62:P65"/>
    <mergeCell ref="C58:C59"/>
    <mergeCell ref="D58:D59"/>
    <mergeCell ref="D73:D74"/>
    <mergeCell ref="E73:E74"/>
    <mergeCell ref="C71:C72"/>
    <mergeCell ref="D71:D72"/>
    <mergeCell ref="P71:P72"/>
    <mergeCell ref="P68:P70"/>
    <mergeCell ref="B28:B29"/>
    <mergeCell ref="C28:C29"/>
    <mergeCell ref="D20:D21"/>
    <mergeCell ref="D28:D29"/>
    <mergeCell ref="B20:B21"/>
    <mergeCell ref="B127:B128"/>
    <mergeCell ref="C127:C128"/>
    <mergeCell ref="D127:D128"/>
    <mergeCell ref="E127:E128"/>
    <mergeCell ref="B56:B57"/>
    <mergeCell ref="C56:C57"/>
    <mergeCell ref="D56:D57"/>
    <mergeCell ref="E56:E57"/>
    <mergeCell ref="B62:B65"/>
    <mergeCell ref="B114:B115"/>
    <mergeCell ref="C114:C115"/>
    <mergeCell ref="C95:C96"/>
    <mergeCell ref="B95:B96"/>
    <mergeCell ref="C125:P125"/>
    <mergeCell ref="P95:P96"/>
    <mergeCell ref="B110:B111"/>
    <mergeCell ref="C110:C111"/>
    <mergeCell ref="D110:D111"/>
    <mergeCell ref="P28:P29"/>
    <mergeCell ref="P127:P128"/>
    <mergeCell ref="C20:C21"/>
    <mergeCell ref="E20:E21"/>
    <mergeCell ref="B3:P3"/>
    <mergeCell ref="B4:P4"/>
    <mergeCell ref="B5:J5"/>
    <mergeCell ref="B6:B8"/>
    <mergeCell ref="C6:C8"/>
    <mergeCell ref="P6:P8"/>
    <mergeCell ref="F6:F8"/>
    <mergeCell ref="G7:G8"/>
    <mergeCell ref="D6:D8"/>
    <mergeCell ref="E6:E8"/>
    <mergeCell ref="G6:O6"/>
    <mergeCell ref="H7:O7"/>
    <mergeCell ref="B11:B17"/>
    <mergeCell ref="C10:P10"/>
    <mergeCell ref="C18:C19"/>
    <mergeCell ref="C112:P112"/>
    <mergeCell ref="B100:B101"/>
    <mergeCell ref="D100:D101"/>
    <mergeCell ref="E100:E101"/>
    <mergeCell ref="C91:P91"/>
    <mergeCell ref="D95:D96"/>
    <mergeCell ref="E110:E111"/>
    <mergeCell ref="P110:P111"/>
    <mergeCell ref="B106:B107"/>
    <mergeCell ref="D106:D107"/>
    <mergeCell ref="E106:E107"/>
    <mergeCell ref="P106:P107"/>
    <mergeCell ref="B108:B109"/>
    <mergeCell ref="C108:C109"/>
    <mergeCell ref="D108:D109"/>
    <mergeCell ref="E108:E109"/>
    <mergeCell ref="P108:P109"/>
    <mergeCell ref="C100:C102"/>
    <mergeCell ref="B58:B59"/>
    <mergeCell ref="B60:B61"/>
    <mergeCell ref="P60:P61"/>
    <mergeCell ref="P58:P59"/>
    <mergeCell ref="E60:E61"/>
    <mergeCell ref="D60:D61"/>
    <mergeCell ref="C60:C61"/>
    <mergeCell ref="B73:B74"/>
    <mergeCell ref="P73:P74"/>
    <mergeCell ref="B82:B83"/>
    <mergeCell ref="C84:P84"/>
    <mergeCell ref="C82:C83"/>
    <mergeCell ref="D82:D83"/>
    <mergeCell ref="B66:B67"/>
    <mergeCell ref="C66:C67"/>
    <mergeCell ref="D66:D67"/>
    <mergeCell ref="E66:E67"/>
    <mergeCell ref="B68:B70"/>
    <mergeCell ref="C68:C70"/>
    <mergeCell ref="D68:D70"/>
    <mergeCell ref="E68:E70"/>
    <mergeCell ref="C73:C74"/>
    <mergeCell ref="B71:B72"/>
  </mergeCells>
  <phoneticPr fontId="0" type="noConversion"/>
  <printOptions horizontalCentered="1"/>
  <pageMargins left="0" right="0" top="0" bottom="0" header="0.31496062992125984" footer="0.31496062992125984"/>
  <pageSetup paperSize="9" scale="61" firstPageNumber="0" fitToHeight="0" orientation="landscape" horizontalDpi="300" verticalDpi="300" r:id="rId1"/>
  <headerFooter alignWithMargins="0"/>
  <rowBreaks count="1" manualBreakCount="1">
    <brk id="121" min="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Zeros="0" zoomScaleNormal="100" zoomScaleSheetLayoutView="100" workbookViewId="0">
      <selection activeCell="G1" sqref="G1:J1"/>
    </sheetView>
  </sheetViews>
  <sheetFormatPr defaultRowHeight="15.75" x14ac:dyDescent="0.2"/>
  <cols>
    <col min="1" max="1" width="43.28515625" style="6" customWidth="1"/>
    <col min="2" max="2" width="13.140625" style="7" bestFit="1" customWidth="1"/>
    <col min="3" max="10" width="11.85546875" style="8" bestFit="1" customWidth="1"/>
    <col min="11" max="11" width="9.140625" style="6"/>
    <col min="12" max="12" width="12.5703125" style="6" customWidth="1"/>
    <col min="13" max="16384" width="9.140625" style="6"/>
  </cols>
  <sheetData>
    <row r="1" spans="1:14" ht="108.75" customHeight="1" x14ac:dyDescent="0.25">
      <c r="G1" s="127" t="s">
        <v>373</v>
      </c>
      <c r="H1" s="127"/>
      <c r="I1" s="127"/>
      <c r="J1" s="127"/>
    </row>
    <row r="2" spans="1:14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17"/>
      <c r="M2" s="17"/>
      <c r="N2" s="17"/>
    </row>
    <row r="3" spans="1:14" x14ac:dyDescent="0.2">
      <c r="A3" s="131" t="s">
        <v>231</v>
      </c>
      <c r="B3" s="131"/>
      <c r="C3" s="131"/>
      <c r="D3" s="131"/>
      <c r="E3" s="131"/>
      <c r="F3" s="131"/>
      <c r="G3" s="131"/>
      <c r="H3" s="131"/>
      <c r="I3" s="131"/>
      <c r="J3" s="131"/>
      <c r="K3" s="17"/>
      <c r="M3" s="17"/>
      <c r="N3" s="17"/>
    </row>
    <row r="4" spans="1:14" x14ac:dyDescent="0.2">
      <c r="A4" s="131" t="s">
        <v>256</v>
      </c>
      <c r="B4" s="131"/>
      <c r="C4" s="131"/>
      <c r="D4" s="131"/>
      <c r="E4" s="131"/>
      <c r="F4" s="131"/>
      <c r="G4" s="131"/>
      <c r="H4" s="131"/>
      <c r="I4" s="131"/>
      <c r="J4" s="131"/>
      <c r="K4" s="17"/>
      <c r="M4" s="17"/>
      <c r="N4" s="17"/>
    </row>
    <row r="5" spans="1:14" ht="16.5" thickBo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7"/>
      <c r="M5" s="17"/>
      <c r="N5" s="17"/>
    </row>
    <row r="6" spans="1:14" s="15" customFormat="1" ht="15.75" customHeight="1" x14ac:dyDescent="0.2">
      <c r="A6" s="132" t="s">
        <v>32</v>
      </c>
      <c r="B6" s="128" t="s">
        <v>118</v>
      </c>
      <c r="C6" s="129"/>
      <c r="D6" s="129"/>
      <c r="E6" s="129"/>
      <c r="F6" s="129"/>
      <c r="G6" s="129"/>
      <c r="H6" s="129"/>
      <c r="I6" s="129"/>
      <c r="J6" s="130"/>
    </row>
    <row r="7" spans="1:14" s="15" customFormat="1" ht="15.75" customHeight="1" x14ac:dyDescent="0.2">
      <c r="A7" s="133"/>
      <c r="B7" s="134" t="s">
        <v>54</v>
      </c>
      <c r="C7" s="135" t="s">
        <v>55</v>
      </c>
      <c r="D7" s="135"/>
      <c r="E7" s="135"/>
      <c r="F7" s="135"/>
      <c r="G7" s="135"/>
      <c r="H7" s="135"/>
      <c r="I7" s="135"/>
      <c r="J7" s="136"/>
    </row>
    <row r="8" spans="1:14" s="15" customFormat="1" x14ac:dyDescent="0.2">
      <c r="A8" s="133"/>
      <c r="B8" s="134"/>
      <c r="C8" s="20">
        <v>2018</v>
      </c>
      <c r="D8" s="20">
        <v>2019</v>
      </c>
      <c r="E8" s="20">
        <v>2020</v>
      </c>
      <c r="F8" s="20">
        <v>2021</v>
      </c>
      <c r="G8" s="20">
        <v>2022</v>
      </c>
      <c r="H8" s="20">
        <v>2023</v>
      </c>
      <c r="I8" s="20">
        <v>2024</v>
      </c>
      <c r="J8" s="22">
        <v>2025</v>
      </c>
    </row>
    <row r="9" spans="1:14" s="18" customFormat="1" ht="16.5" thickBot="1" x14ac:dyDescent="0.25">
      <c r="A9" s="25">
        <v>1</v>
      </c>
      <c r="B9" s="23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4">
        <v>10</v>
      </c>
    </row>
    <row r="10" spans="1:14" s="15" customFormat="1" x14ac:dyDescent="0.2">
      <c r="A10" s="36" t="s">
        <v>35</v>
      </c>
      <c r="B10" s="45">
        <f>SUM(C10:J10)</f>
        <v>32301.377</v>
      </c>
      <c r="C10" s="46">
        <f>SUM(C12:C15)</f>
        <v>3127.7652000000003</v>
      </c>
      <c r="D10" s="46">
        <f t="shared" ref="D10:J10" si="0">SUM(D12:D15)</f>
        <v>3244.0669000000007</v>
      </c>
      <c r="E10" s="46">
        <f t="shared" si="0"/>
        <v>4056.6624000000002</v>
      </c>
      <c r="F10" s="46">
        <f t="shared" si="0"/>
        <v>4253.4441000000006</v>
      </c>
      <c r="G10" s="46">
        <f t="shared" si="0"/>
        <v>4404.8595999999998</v>
      </c>
      <c r="H10" s="46">
        <f t="shared" si="0"/>
        <v>4404.8595999999998</v>
      </c>
      <c r="I10" s="46">
        <f t="shared" si="0"/>
        <v>4404.8595999999998</v>
      </c>
      <c r="J10" s="47">
        <f t="shared" si="0"/>
        <v>4404.8595999999998</v>
      </c>
    </row>
    <row r="11" spans="1:14" x14ac:dyDescent="0.2">
      <c r="A11" s="33" t="s">
        <v>36</v>
      </c>
      <c r="B11" s="48"/>
      <c r="C11" s="49"/>
      <c r="D11" s="49"/>
      <c r="E11" s="49"/>
      <c r="F11" s="49"/>
      <c r="G11" s="49"/>
      <c r="H11" s="49"/>
      <c r="I11" s="49"/>
      <c r="J11" s="50"/>
    </row>
    <row r="12" spans="1:14" x14ac:dyDescent="0.2">
      <c r="A12" s="33" t="s">
        <v>37</v>
      </c>
      <c r="B12" s="48">
        <f>SUM(C12:J12)</f>
        <v>21468.962900000002</v>
      </c>
      <c r="C12" s="49">
        <f>Прил.2!H147</f>
        <v>1932.3518000000001</v>
      </c>
      <c r="D12" s="49">
        <f>Прил.2!I147</f>
        <v>2033.5218000000009</v>
      </c>
      <c r="E12" s="49">
        <f>Прил.2!J147</f>
        <v>2659.4894999999997</v>
      </c>
      <c r="F12" s="49">
        <f>Прил.2!K147</f>
        <v>2847.3310000000001</v>
      </c>
      <c r="G12" s="49">
        <f>Прил.2!L147</f>
        <v>2999.0672</v>
      </c>
      <c r="H12" s="49">
        <f>Прил.2!M147</f>
        <v>2999.0672</v>
      </c>
      <c r="I12" s="49">
        <f>Прил.2!N147</f>
        <v>2999.0672</v>
      </c>
      <c r="J12" s="50">
        <f>Прил.2!O147</f>
        <v>2999.0672</v>
      </c>
    </row>
    <row r="13" spans="1:14" x14ac:dyDescent="0.2">
      <c r="A13" s="33" t="s">
        <v>38</v>
      </c>
      <c r="B13" s="48">
        <f>SUM(C13:J13)</f>
        <v>124.74050000000001</v>
      </c>
      <c r="C13" s="49">
        <f>Прил.2!H148</f>
        <v>12.7</v>
      </c>
      <c r="D13" s="49">
        <f>Прил.2!I148</f>
        <v>13.739700000000001</v>
      </c>
      <c r="E13" s="49">
        <f>Прил.2!J148</f>
        <v>15.3276</v>
      </c>
      <c r="F13" s="49">
        <f>Прил.2!K148</f>
        <v>16.851199999999999</v>
      </c>
      <c r="G13" s="49">
        <f>Прил.2!L148</f>
        <v>16.5305</v>
      </c>
      <c r="H13" s="49">
        <f>Прил.2!M148</f>
        <v>16.5305</v>
      </c>
      <c r="I13" s="49">
        <f>Прил.2!N148</f>
        <v>16.5305</v>
      </c>
      <c r="J13" s="50">
        <f>Прил.2!O148</f>
        <v>16.5305</v>
      </c>
    </row>
    <row r="14" spans="1:14" x14ac:dyDescent="0.2">
      <c r="A14" s="33" t="s">
        <v>39</v>
      </c>
      <c r="B14" s="48">
        <f>SUM(C14:J14)</f>
        <v>8252.5758000000005</v>
      </c>
      <c r="C14" s="49">
        <f>Прил.2!H149</f>
        <v>881.02730000000008</v>
      </c>
      <c r="D14" s="49">
        <f>Прил.2!I149</f>
        <v>887.28430000000003</v>
      </c>
      <c r="E14" s="49">
        <f>Прил.2!J149</f>
        <v>1074.5302000000001</v>
      </c>
      <c r="F14" s="49">
        <f>Прил.2!K149</f>
        <v>1081.9468000000002</v>
      </c>
      <c r="G14" s="49">
        <f>Прил.2!L149</f>
        <v>1081.9468000000002</v>
      </c>
      <c r="H14" s="49">
        <f>Прил.2!M149</f>
        <v>1081.9468000000002</v>
      </c>
      <c r="I14" s="49">
        <f>Прил.2!N149</f>
        <v>1081.9468000000002</v>
      </c>
      <c r="J14" s="50">
        <f>Прил.2!O149</f>
        <v>1081.9468000000002</v>
      </c>
    </row>
    <row r="15" spans="1:14" ht="16.5" thickBot="1" x14ac:dyDescent="0.25">
      <c r="A15" s="34" t="s">
        <v>40</v>
      </c>
      <c r="B15" s="51">
        <f>SUM(C15:J15)</f>
        <v>2455.0978000000005</v>
      </c>
      <c r="C15" s="52">
        <f>Прил.2!H150</f>
        <v>301.68610000000001</v>
      </c>
      <c r="D15" s="52">
        <f>Прил.2!I150</f>
        <v>309.52109999999999</v>
      </c>
      <c r="E15" s="52">
        <f>Прил.2!J150</f>
        <v>307.31510000000003</v>
      </c>
      <c r="F15" s="52">
        <f>Прил.2!K150</f>
        <v>307.31510000000003</v>
      </c>
      <c r="G15" s="52">
        <f>Прил.2!L150</f>
        <v>307.31510000000003</v>
      </c>
      <c r="H15" s="52">
        <f>Прил.2!M150</f>
        <v>307.31510000000003</v>
      </c>
      <c r="I15" s="52">
        <f>Прил.2!N150</f>
        <v>307.31510000000003</v>
      </c>
      <c r="J15" s="53">
        <f>Прил.2!O150</f>
        <v>307.31510000000003</v>
      </c>
    </row>
    <row r="16" spans="1:14" s="15" customFormat="1" x14ac:dyDescent="0.2">
      <c r="A16" s="37" t="s">
        <v>41</v>
      </c>
      <c r="B16" s="54">
        <f>SUM(C16:J16)</f>
        <v>0</v>
      </c>
      <c r="C16" s="55">
        <f>SUM(C18:C21)</f>
        <v>0</v>
      </c>
      <c r="D16" s="55">
        <f t="shared" ref="D16:J16" si="1">SUM(D18:D21)</f>
        <v>0</v>
      </c>
      <c r="E16" s="55">
        <f t="shared" si="1"/>
        <v>0</v>
      </c>
      <c r="F16" s="55">
        <f t="shared" si="1"/>
        <v>0</v>
      </c>
      <c r="G16" s="55">
        <f t="shared" si="1"/>
        <v>0</v>
      </c>
      <c r="H16" s="55">
        <f t="shared" si="1"/>
        <v>0</v>
      </c>
      <c r="I16" s="55">
        <f t="shared" si="1"/>
        <v>0</v>
      </c>
      <c r="J16" s="56">
        <f t="shared" si="1"/>
        <v>0</v>
      </c>
    </row>
    <row r="17" spans="1:10" x14ac:dyDescent="0.2">
      <c r="A17" s="33" t="s">
        <v>36</v>
      </c>
      <c r="B17" s="48"/>
      <c r="C17" s="49"/>
      <c r="D17" s="49"/>
      <c r="E17" s="49"/>
      <c r="F17" s="49"/>
      <c r="G17" s="49"/>
      <c r="H17" s="49"/>
      <c r="I17" s="49"/>
      <c r="J17" s="50"/>
    </row>
    <row r="18" spans="1:10" ht="15.75" customHeight="1" x14ac:dyDescent="0.2">
      <c r="A18" s="33" t="s">
        <v>37</v>
      </c>
      <c r="B18" s="48">
        <f>SUM(C18:J18)</f>
        <v>0</v>
      </c>
      <c r="C18" s="49"/>
      <c r="D18" s="49"/>
      <c r="E18" s="49"/>
      <c r="F18" s="49"/>
      <c r="G18" s="49"/>
      <c r="H18" s="49"/>
      <c r="I18" s="49"/>
      <c r="J18" s="50"/>
    </row>
    <row r="19" spans="1:10" x14ac:dyDescent="0.2">
      <c r="A19" s="33" t="s">
        <v>38</v>
      </c>
      <c r="B19" s="48">
        <f>SUM(C19:J19)</f>
        <v>0</v>
      </c>
      <c r="C19" s="49"/>
      <c r="D19" s="49"/>
      <c r="E19" s="49"/>
      <c r="F19" s="49"/>
      <c r="G19" s="49"/>
      <c r="H19" s="49"/>
      <c r="I19" s="49"/>
      <c r="J19" s="50"/>
    </row>
    <row r="20" spans="1:10" x14ac:dyDescent="0.2">
      <c r="A20" s="33" t="s">
        <v>39</v>
      </c>
      <c r="B20" s="48">
        <f>SUM(C20:J20)</f>
        <v>0</v>
      </c>
      <c r="C20" s="49"/>
      <c r="D20" s="49"/>
      <c r="E20" s="49"/>
      <c r="F20" s="49"/>
      <c r="G20" s="49"/>
      <c r="H20" s="49"/>
      <c r="I20" s="49"/>
      <c r="J20" s="50"/>
    </row>
    <row r="21" spans="1:10" ht="16.5" thickBot="1" x14ac:dyDescent="0.25">
      <c r="A21" s="35" t="s">
        <v>40</v>
      </c>
      <c r="B21" s="57">
        <f>SUM(C21:J21)</f>
        <v>0</v>
      </c>
      <c r="C21" s="58"/>
      <c r="D21" s="58"/>
      <c r="E21" s="58"/>
      <c r="F21" s="58"/>
      <c r="G21" s="58"/>
      <c r="H21" s="58"/>
      <c r="I21" s="58"/>
      <c r="J21" s="59"/>
    </row>
    <row r="22" spans="1:10" s="15" customFormat="1" x14ac:dyDescent="0.2">
      <c r="A22" s="36" t="s">
        <v>42</v>
      </c>
      <c r="B22" s="45">
        <f>SUM(C22:J22)</f>
        <v>0</v>
      </c>
      <c r="C22" s="46">
        <f>SUM(C24:C27)</f>
        <v>0</v>
      </c>
      <c r="D22" s="46">
        <f t="shared" ref="D22:J22" si="2">SUM(D24:D27)</f>
        <v>0</v>
      </c>
      <c r="E22" s="46">
        <f t="shared" si="2"/>
        <v>0</v>
      </c>
      <c r="F22" s="46">
        <f t="shared" si="2"/>
        <v>0</v>
      </c>
      <c r="G22" s="46">
        <f t="shared" si="2"/>
        <v>0</v>
      </c>
      <c r="H22" s="46">
        <f t="shared" si="2"/>
        <v>0</v>
      </c>
      <c r="I22" s="46">
        <f t="shared" si="2"/>
        <v>0</v>
      </c>
      <c r="J22" s="47">
        <f t="shared" si="2"/>
        <v>0</v>
      </c>
    </row>
    <row r="23" spans="1:10" x14ac:dyDescent="0.2">
      <c r="A23" s="33" t="s">
        <v>36</v>
      </c>
      <c r="B23" s="48"/>
      <c r="C23" s="49"/>
      <c r="D23" s="49"/>
      <c r="E23" s="49"/>
      <c r="F23" s="49"/>
      <c r="G23" s="49"/>
      <c r="H23" s="49"/>
      <c r="I23" s="49"/>
      <c r="J23" s="50"/>
    </row>
    <row r="24" spans="1:10" x14ac:dyDescent="0.2">
      <c r="A24" s="33" t="s">
        <v>37</v>
      </c>
      <c r="B24" s="48">
        <f>SUM(C24:J24)</f>
        <v>0</v>
      </c>
      <c r="C24" s="49"/>
      <c r="D24" s="49"/>
      <c r="E24" s="49"/>
      <c r="F24" s="49"/>
      <c r="G24" s="49"/>
      <c r="H24" s="49"/>
      <c r="I24" s="49"/>
      <c r="J24" s="50"/>
    </row>
    <row r="25" spans="1:10" x14ac:dyDescent="0.2">
      <c r="A25" s="33" t="s">
        <v>38</v>
      </c>
      <c r="B25" s="48">
        <f>SUM(C25:J25)</f>
        <v>0</v>
      </c>
      <c r="C25" s="49"/>
      <c r="D25" s="49"/>
      <c r="E25" s="49"/>
      <c r="F25" s="49"/>
      <c r="G25" s="49"/>
      <c r="H25" s="49"/>
      <c r="I25" s="49"/>
      <c r="J25" s="50"/>
    </row>
    <row r="26" spans="1:10" x14ac:dyDescent="0.2">
      <c r="A26" s="33" t="s">
        <v>39</v>
      </c>
      <c r="B26" s="48">
        <f>SUM(C26:J26)</f>
        <v>0</v>
      </c>
      <c r="C26" s="49"/>
      <c r="D26" s="49"/>
      <c r="E26" s="49"/>
      <c r="F26" s="49"/>
      <c r="G26" s="49"/>
      <c r="H26" s="49"/>
      <c r="I26" s="49"/>
      <c r="J26" s="50"/>
    </row>
    <row r="27" spans="1:10" ht="16.5" thickBot="1" x14ac:dyDescent="0.25">
      <c r="A27" s="34" t="s">
        <v>40</v>
      </c>
      <c r="B27" s="51">
        <f>SUM(C27:J27)</f>
        <v>0</v>
      </c>
      <c r="C27" s="52"/>
      <c r="D27" s="52"/>
      <c r="E27" s="52"/>
      <c r="F27" s="52"/>
      <c r="G27" s="52"/>
      <c r="H27" s="52"/>
      <c r="I27" s="52"/>
      <c r="J27" s="53"/>
    </row>
    <row r="28" spans="1:10" s="15" customFormat="1" x14ac:dyDescent="0.2">
      <c r="A28" s="37" t="s">
        <v>43</v>
      </c>
      <c r="B28" s="54">
        <f>SUM(C28:J28)</f>
        <v>32301.377</v>
      </c>
      <c r="C28" s="55">
        <f>SUM(C30:C33)</f>
        <v>3127.7652000000003</v>
      </c>
      <c r="D28" s="55">
        <f t="shared" ref="D28:J28" si="3">SUM(D30:D33)</f>
        <v>3244.0669000000007</v>
      </c>
      <c r="E28" s="55">
        <f t="shared" si="3"/>
        <v>4056.6624000000002</v>
      </c>
      <c r="F28" s="55">
        <f t="shared" si="3"/>
        <v>4253.4441000000006</v>
      </c>
      <c r="G28" s="55">
        <f t="shared" si="3"/>
        <v>4404.8595999999998</v>
      </c>
      <c r="H28" s="55">
        <f t="shared" si="3"/>
        <v>4404.8595999999998</v>
      </c>
      <c r="I28" s="55">
        <f t="shared" si="3"/>
        <v>4404.8595999999998</v>
      </c>
      <c r="J28" s="56">
        <f t="shared" si="3"/>
        <v>4404.8595999999998</v>
      </c>
    </row>
    <row r="29" spans="1:10" x14ac:dyDescent="0.2">
      <c r="A29" s="33" t="s">
        <v>36</v>
      </c>
      <c r="B29" s="48"/>
      <c r="C29" s="49"/>
      <c r="D29" s="49"/>
      <c r="E29" s="49"/>
      <c r="F29" s="49"/>
      <c r="G29" s="49"/>
      <c r="H29" s="49"/>
      <c r="I29" s="49"/>
      <c r="J29" s="50"/>
    </row>
    <row r="30" spans="1:10" x14ac:dyDescent="0.2">
      <c r="A30" s="33" t="s">
        <v>37</v>
      </c>
      <c r="B30" s="48">
        <f>SUM(C30:J30)</f>
        <v>21468.962900000002</v>
      </c>
      <c r="C30" s="49">
        <f>C12</f>
        <v>1932.3518000000001</v>
      </c>
      <c r="D30" s="49">
        <f t="shared" ref="D30:J30" si="4">D12</f>
        <v>2033.5218000000009</v>
      </c>
      <c r="E30" s="49">
        <f t="shared" si="4"/>
        <v>2659.4894999999997</v>
      </c>
      <c r="F30" s="49">
        <f t="shared" si="4"/>
        <v>2847.3310000000001</v>
      </c>
      <c r="G30" s="49">
        <f t="shared" si="4"/>
        <v>2999.0672</v>
      </c>
      <c r="H30" s="49">
        <f t="shared" si="4"/>
        <v>2999.0672</v>
      </c>
      <c r="I30" s="49">
        <f t="shared" si="4"/>
        <v>2999.0672</v>
      </c>
      <c r="J30" s="50">
        <f t="shared" si="4"/>
        <v>2999.0672</v>
      </c>
    </row>
    <row r="31" spans="1:10" x14ac:dyDescent="0.2">
      <c r="A31" s="33" t="s">
        <v>38</v>
      </c>
      <c r="B31" s="48">
        <f>SUM(C31:J31)</f>
        <v>124.74050000000001</v>
      </c>
      <c r="C31" s="49">
        <f t="shared" ref="C31:J33" si="5">C13</f>
        <v>12.7</v>
      </c>
      <c r="D31" s="49">
        <f t="shared" si="5"/>
        <v>13.739700000000001</v>
      </c>
      <c r="E31" s="49">
        <f t="shared" si="5"/>
        <v>15.3276</v>
      </c>
      <c r="F31" s="49">
        <f t="shared" si="5"/>
        <v>16.851199999999999</v>
      </c>
      <c r="G31" s="49">
        <f t="shared" si="5"/>
        <v>16.5305</v>
      </c>
      <c r="H31" s="49">
        <f t="shared" si="5"/>
        <v>16.5305</v>
      </c>
      <c r="I31" s="49">
        <f t="shared" si="5"/>
        <v>16.5305</v>
      </c>
      <c r="J31" s="50">
        <f t="shared" si="5"/>
        <v>16.5305</v>
      </c>
    </row>
    <row r="32" spans="1:10" x14ac:dyDescent="0.2">
      <c r="A32" s="33" t="s">
        <v>39</v>
      </c>
      <c r="B32" s="48">
        <f>SUM(C32:J32)</f>
        <v>8252.5758000000005</v>
      </c>
      <c r="C32" s="49">
        <f t="shared" si="5"/>
        <v>881.02730000000008</v>
      </c>
      <c r="D32" s="49">
        <f t="shared" si="5"/>
        <v>887.28430000000003</v>
      </c>
      <c r="E32" s="49">
        <f t="shared" si="5"/>
        <v>1074.5302000000001</v>
      </c>
      <c r="F32" s="49">
        <f t="shared" si="5"/>
        <v>1081.9468000000002</v>
      </c>
      <c r="G32" s="49">
        <f t="shared" si="5"/>
        <v>1081.9468000000002</v>
      </c>
      <c r="H32" s="49">
        <f t="shared" si="5"/>
        <v>1081.9468000000002</v>
      </c>
      <c r="I32" s="49">
        <f t="shared" si="5"/>
        <v>1081.9468000000002</v>
      </c>
      <c r="J32" s="50">
        <f t="shared" si="5"/>
        <v>1081.9468000000002</v>
      </c>
    </row>
    <row r="33" spans="1:13" ht="16.5" thickBot="1" x14ac:dyDescent="0.25">
      <c r="A33" s="34" t="s">
        <v>40</v>
      </c>
      <c r="B33" s="51">
        <f>SUM(C33:J33)</f>
        <v>2455.0978000000005</v>
      </c>
      <c r="C33" s="52">
        <f t="shared" si="5"/>
        <v>301.68610000000001</v>
      </c>
      <c r="D33" s="52">
        <f t="shared" si="5"/>
        <v>309.52109999999999</v>
      </c>
      <c r="E33" s="52">
        <f t="shared" si="5"/>
        <v>307.31510000000003</v>
      </c>
      <c r="F33" s="52">
        <f t="shared" si="5"/>
        <v>307.31510000000003</v>
      </c>
      <c r="G33" s="52">
        <f t="shared" si="5"/>
        <v>307.31510000000003</v>
      </c>
      <c r="H33" s="52">
        <f t="shared" si="5"/>
        <v>307.31510000000003</v>
      </c>
      <c r="I33" s="52">
        <f t="shared" si="5"/>
        <v>307.31510000000003</v>
      </c>
      <c r="J33" s="53">
        <f t="shared" si="5"/>
        <v>307.31510000000003</v>
      </c>
    </row>
    <row r="36" spans="1:13" s="15" customFormat="1" x14ac:dyDescent="0.2">
      <c r="A36" s="13"/>
      <c r="B36" s="14"/>
      <c r="C36" s="14"/>
      <c r="D36" s="14"/>
      <c r="K36" s="16"/>
      <c r="L36" s="16"/>
      <c r="M36" s="16"/>
    </row>
  </sheetData>
  <sheetProtection selectLockedCells="1" selectUnlockedCells="1"/>
  <mergeCells count="8">
    <mergeCell ref="G1:J1"/>
    <mergeCell ref="B6:J6"/>
    <mergeCell ref="A5:J5"/>
    <mergeCell ref="A4:J4"/>
    <mergeCell ref="A3:J3"/>
    <mergeCell ref="A6:A8"/>
    <mergeCell ref="B7:B8"/>
    <mergeCell ref="C7:J7"/>
  </mergeCells>
  <phoneticPr fontId="0" type="noConversion"/>
  <printOptions horizontalCentered="1" verticalCentered="1"/>
  <pageMargins left="0.19685039370078741" right="0.19685039370078741" top="0.19685039370078741" bottom="0.19685039370078741" header="0.51181102362204722" footer="0.19685039370078741"/>
  <pageSetup paperSize="9" scale="90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Zeros="0" tabSelected="1" zoomScaleNormal="100" zoomScaleSheetLayoutView="100" workbookViewId="0">
      <selection activeCell="P13" sqref="P13"/>
    </sheetView>
  </sheetViews>
  <sheetFormatPr defaultRowHeight="15.75" x14ac:dyDescent="0.2"/>
  <cols>
    <col min="1" max="1" width="28.28515625" style="6" customWidth="1"/>
    <col min="2" max="2" width="34.5703125" style="6" customWidth="1"/>
    <col min="3" max="3" width="14.85546875" style="7" bestFit="1" customWidth="1"/>
    <col min="4" max="5" width="11.85546875" style="8" bestFit="1" customWidth="1"/>
    <col min="6" max="6" width="12.140625" style="8" bestFit="1" customWidth="1"/>
    <col min="7" max="11" width="11.85546875" style="8" bestFit="1" customWidth="1"/>
    <col min="12" max="16384" width="9.140625" style="6"/>
  </cols>
  <sheetData>
    <row r="1" spans="1:11" ht="105" customHeight="1" x14ac:dyDescent="0.2">
      <c r="F1" s="6"/>
      <c r="H1" s="146" t="s">
        <v>374</v>
      </c>
      <c r="I1" s="146"/>
      <c r="J1" s="146"/>
      <c r="K1" s="146"/>
    </row>
    <row r="2" spans="1:1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">
      <c r="A3" s="131" t="s">
        <v>132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x14ac:dyDescent="0.2">
      <c r="A4" s="131" t="s">
        <v>256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16.5" thickBot="1" x14ac:dyDescent="0.25">
      <c r="A5" s="131"/>
      <c r="B5" s="131"/>
      <c r="C5" s="131"/>
      <c r="D5" s="131"/>
      <c r="E5" s="131"/>
      <c r="F5" s="131"/>
      <c r="G5" s="9"/>
      <c r="H5" s="9"/>
      <c r="I5" s="9"/>
      <c r="J5" s="9"/>
      <c r="K5" s="9"/>
    </row>
    <row r="6" spans="1:11" s="15" customFormat="1" ht="15.75" customHeight="1" x14ac:dyDescent="0.2">
      <c r="A6" s="132" t="s">
        <v>49</v>
      </c>
      <c r="B6" s="143" t="s">
        <v>51</v>
      </c>
      <c r="C6" s="145" t="s">
        <v>118</v>
      </c>
      <c r="D6" s="129"/>
      <c r="E6" s="129"/>
      <c r="F6" s="129"/>
      <c r="G6" s="129"/>
      <c r="H6" s="129"/>
      <c r="I6" s="129"/>
      <c r="J6" s="129"/>
      <c r="K6" s="130"/>
    </row>
    <row r="7" spans="1:11" s="15" customFormat="1" ht="15.75" customHeight="1" x14ac:dyDescent="0.2">
      <c r="A7" s="133"/>
      <c r="B7" s="144"/>
      <c r="C7" s="147" t="s">
        <v>54</v>
      </c>
      <c r="D7" s="135" t="s">
        <v>55</v>
      </c>
      <c r="E7" s="135"/>
      <c r="F7" s="135"/>
      <c r="G7" s="135"/>
      <c r="H7" s="135"/>
      <c r="I7" s="135"/>
      <c r="J7" s="135"/>
      <c r="K7" s="136"/>
    </row>
    <row r="8" spans="1:11" s="15" customFormat="1" x14ac:dyDescent="0.2">
      <c r="A8" s="133"/>
      <c r="B8" s="144"/>
      <c r="C8" s="147"/>
      <c r="D8" s="20">
        <v>2018</v>
      </c>
      <c r="E8" s="20">
        <v>2019</v>
      </c>
      <c r="F8" s="20">
        <v>2020</v>
      </c>
      <c r="G8" s="20">
        <v>2021</v>
      </c>
      <c r="H8" s="20">
        <v>2022</v>
      </c>
      <c r="I8" s="20">
        <v>2023</v>
      </c>
      <c r="J8" s="20">
        <v>2024</v>
      </c>
      <c r="K8" s="22">
        <v>2025</v>
      </c>
    </row>
    <row r="9" spans="1:11" s="18" customFormat="1" ht="16.5" thickBot="1" x14ac:dyDescent="0.25">
      <c r="A9" s="25">
        <v>1</v>
      </c>
      <c r="B9" s="27">
        <v>2</v>
      </c>
      <c r="C9" s="26">
        <v>3</v>
      </c>
      <c r="D9" s="21">
        <v>4</v>
      </c>
      <c r="E9" s="21">
        <v>5</v>
      </c>
      <c r="F9" s="21">
        <v>6</v>
      </c>
      <c r="G9" s="21">
        <v>5</v>
      </c>
      <c r="H9" s="21">
        <v>6</v>
      </c>
      <c r="I9" s="21">
        <v>5</v>
      </c>
      <c r="J9" s="21">
        <v>6</v>
      </c>
      <c r="K9" s="24">
        <v>5</v>
      </c>
    </row>
    <row r="10" spans="1:11" s="15" customFormat="1" x14ac:dyDescent="0.2">
      <c r="A10" s="138" t="s">
        <v>44</v>
      </c>
      <c r="B10" s="28" t="s">
        <v>45</v>
      </c>
      <c r="C10" s="60">
        <f>SUM(D10:K10)</f>
        <v>32301.377</v>
      </c>
      <c r="D10" s="46">
        <f t="shared" ref="D10:K10" si="0">SUM(D12:D15)</f>
        <v>3127.7652000000003</v>
      </c>
      <c r="E10" s="46">
        <f t="shared" si="0"/>
        <v>3244.0669000000007</v>
      </c>
      <c r="F10" s="46">
        <f t="shared" si="0"/>
        <v>4056.6624000000002</v>
      </c>
      <c r="G10" s="46">
        <f t="shared" si="0"/>
        <v>4253.4441000000006</v>
      </c>
      <c r="H10" s="46">
        <f t="shared" si="0"/>
        <v>4404.8595999999998</v>
      </c>
      <c r="I10" s="46">
        <f t="shared" si="0"/>
        <v>4404.8595999999998</v>
      </c>
      <c r="J10" s="46">
        <f t="shared" si="0"/>
        <v>4404.8595999999998</v>
      </c>
      <c r="K10" s="47">
        <f t="shared" si="0"/>
        <v>4404.8595999999998</v>
      </c>
    </row>
    <row r="11" spans="1:11" x14ac:dyDescent="0.2">
      <c r="A11" s="139"/>
      <c r="B11" s="29" t="s">
        <v>36</v>
      </c>
      <c r="C11" s="61"/>
      <c r="D11" s="49"/>
      <c r="E11" s="49"/>
      <c r="F11" s="49"/>
      <c r="G11" s="49"/>
      <c r="H11" s="49"/>
      <c r="I11" s="49"/>
      <c r="J11" s="49"/>
      <c r="K11" s="50"/>
    </row>
    <row r="12" spans="1:11" x14ac:dyDescent="0.2">
      <c r="A12" s="139"/>
      <c r="B12" s="29" t="s">
        <v>37</v>
      </c>
      <c r="C12" s="61">
        <f>SUM(D12:K12)</f>
        <v>21468.962900000002</v>
      </c>
      <c r="D12" s="49">
        <f>Прил.2!H147</f>
        <v>1932.3518000000001</v>
      </c>
      <c r="E12" s="49">
        <f>Прил.2!I147</f>
        <v>2033.5218000000009</v>
      </c>
      <c r="F12" s="49">
        <f>Прил.2!J147</f>
        <v>2659.4894999999997</v>
      </c>
      <c r="G12" s="49">
        <f>Прил.2!K147</f>
        <v>2847.3310000000001</v>
      </c>
      <c r="H12" s="49">
        <f>Прил.2!L147</f>
        <v>2999.0672</v>
      </c>
      <c r="I12" s="49">
        <f>Прил.2!M147</f>
        <v>2999.0672</v>
      </c>
      <c r="J12" s="49">
        <f>Прил.2!N147</f>
        <v>2999.0672</v>
      </c>
      <c r="K12" s="50">
        <f>Прил.2!O147</f>
        <v>2999.0672</v>
      </c>
    </row>
    <row r="13" spans="1:11" x14ac:dyDescent="0.2">
      <c r="A13" s="139"/>
      <c r="B13" s="29" t="s">
        <v>38</v>
      </c>
      <c r="C13" s="61">
        <f t="shared" ref="C13:C15" si="1">SUM(D13:K13)</f>
        <v>124.74050000000001</v>
      </c>
      <c r="D13" s="49">
        <f>Прил.2!H148</f>
        <v>12.7</v>
      </c>
      <c r="E13" s="49">
        <f>Прил.2!I148</f>
        <v>13.739700000000001</v>
      </c>
      <c r="F13" s="49">
        <f>Прил.2!J148</f>
        <v>15.3276</v>
      </c>
      <c r="G13" s="49">
        <f>Прил.2!K148</f>
        <v>16.851199999999999</v>
      </c>
      <c r="H13" s="49">
        <f>Прил.2!L148</f>
        <v>16.5305</v>
      </c>
      <c r="I13" s="49">
        <f>Прил.2!M148</f>
        <v>16.5305</v>
      </c>
      <c r="J13" s="49">
        <f>Прил.2!N148</f>
        <v>16.5305</v>
      </c>
      <c r="K13" s="50">
        <f>Прил.2!O148</f>
        <v>16.5305</v>
      </c>
    </row>
    <row r="14" spans="1:11" x14ac:dyDescent="0.2">
      <c r="A14" s="139"/>
      <c r="B14" s="29" t="s">
        <v>39</v>
      </c>
      <c r="C14" s="61">
        <f t="shared" si="1"/>
        <v>8252.5758000000005</v>
      </c>
      <c r="D14" s="49">
        <f>Прил.2!H149</f>
        <v>881.02730000000008</v>
      </c>
      <c r="E14" s="49">
        <f>Прил.2!I149</f>
        <v>887.28430000000003</v>
      </c>
      <c r="F14" s="49">
        <f>Прил.2!J149</f>
        <v>1074.5302000000001</v>
      </c>
      <c r="G14" s="49">
        <f>Прил.2!K149</f>
        <v>1081.9468000000002</v>
      </c>
      <c r="H14" s="49">
        <f>Прил.2!L149</f>
        <v>1081.9468000000002</v>
      </c>
      <c r="I14" s="49">
        <f>Прил.2!M149</f>
        <v>1081.9468000000002</v>
      </c>
      <c r="J14" s="49">
        <f>Прил.2!N149</f>
        <v>1081.9468000000002</v>
      </c>
      <c r="K14" s="50">
        <f>Прил.2!O149</f>
        <v>1081.9468000000002</v>
      </c>
    </row>
    <row r="15" spans="1:11" ht="16.5" thickBot="1" x14ac:dyDescent="0.25">
      <c r="A15" s="140"/>
      <c r="B15" s="30" t="s">
        <v>40</v>
      </c>
      <c r="C15" s="62">
        <f t="shared" si="1"/>
        <v>2455.0978000000005</v>
      </c>
      <c r="D15" s="52">
        <f>Прил.2!H150</f>
        <v>301.68610000000001</v>
      </c>
      <c r="E15" s="52">
        <f>Прил.2!I150</f>
        <v>309.52109999999999</v>
      </c>
      <c r="F15" s="52">
        <f>Прил.2!J150</f>
        <v>307.31510000000003</v>
      </c>
      <c r="G15" s="52">
        <f>Прил.2!K150</f>
        <v>307.31510000000003</v>
      </c>
      <c r="H15" s="52">
        <f>Прил.2!L150</f>
        <v>307.31510000000003</v>
      </c>
      <c r="I15" s="52">
        <f>Прил.2!M150</f>
        <v>307.31510000000003</v>
      </c>
      <c r="J15" s="52">
        <f>Прил.2!N150</f>
        <v>307.31510000000003</v>
      </c>
      <c r="K15" s="53">
        <f>Прил.2!O150</f>
        <v>307.31510000000003</v>
      </c>
    </row>
    <row r="16" spans="1:11" s="15" customFormat="1" x14ac:dyDescent="0.2">
      <c r="A16" s="137" t="s">
        <v>248</v>
      </c>
      <c r="B16" s="31" t="s">
        <v>46</v>
      </c>
      <c r="C16" s="63">
        <f>SUM(D16:K16)</f>
        <v>1090.9811</v>
      </c>
      <c r="D16" s="55">
        <f t="shared" ref="D16:K16" si="2">SUM(D18:D21)</f>
        <v>126.30000000000001</v>
      </c>
      <c r="E16" s="55">
        <f t="shared" si="2"/>
        <v>120.2</v>
      </c>
      <c r="F16" s="55">
        <f t="shared" si="2"/>
        <v>136.84439999999998</v>
      </c>
      <c r="G16" s="55">
        <f t="shared" si="2"/>
        <v>141.78390000000002</v>
      </c>
      <c r="H16" s="55">
        <f t="shared" si="2"/>
        <v>141.4632</v>
      </c>
      <c r="I16" s="55">
        <f t="shared" si="2"/>
        <v>141.4632</v>
      </c>
      <c r="J16" s="55">
        <f t="shared" si="2"/>
        <v>141.4632</v>
      </c>
      <c r="K16" s="56">
        <f t="shared" si="2"/>
        <v>141.4632</v>
      </c>
    </row>
    <row r="17" spans="1:11" x14ac:dyDescent="0.2">
      <c r="A17" s="137"/>
      <c r="B17" s="29" t="s">
        <v>36</v>
      </c>
      <c r="C17" s="61"/>
      <c r="D17" s="49"/>
      <c r="E17" s="49"/>
      <c r="F17" s="49"/>
      <c r="G17" s="49"/>
      <c r="H17" s="49"/>
      <c r="I17" s="49"/>
      <c r="J17" s="49"/>
      <c r="K17" s="50"/>
    </row>
    <row r="18" spans="1:11" x14ac:dyDescent="0.2">
      <c r="A18" s="137"/>
      <c r="B18" s="29" t="s">
        <v>37</v>
      </c>
      <c r="C18" s="61">
        <f>SUM(D18:K18)</f>
        <v>968.28030000000012</v>
      </c>
      <c r="D18" s="49">
        <f>Прил.2!H78+Прил.2!H79+Прил.2!H80+Прил.2!H81+Прил.2!H82</f>
        <v>113.60000000000001</v>
      </c>
      <c r="E18" s="49">
        <f>Прил.2!I78+Прил.2!I79+Прил.2!I80+Прил.2!I81+Прил.2!I82</f>
        <v>108.5</v>
      </c>
      <c r="F18" s="49">
        <f>Прил.2!J78+Прил.2!J79+Прил.2!J81+Прил.2!J82</f>
        <v>121.51679999999999</v>
      </c>
      <c r="G18" s="49">
        <f>Прил.2!K78+Прил.2!K79+Прил.2!K81+Прил.2!K82</f>
        <v>124.93270000000001</v>
      </c>
      <c r="H18" s="49">
        <f>Прил.2!L78+Прил.2!L79+Прил.2!L81+Прил.2!L82</f>
        <v>124.93270000000001</v>
      </c>
      <c r="I18" s="49">
        <f>Прил.2!M78+Прил.2!M79+Прил.2!M81+Прил.2!M82</f>
        <v>124.93270000000001</v>
      </c>
      <c r="J18" s="49">
        <f>Прил.2!N78+Прил.2!N79+Прил.2!N81+Прил.2!N82</f>
        <v>124.93270000000001</v>
      </c>
      <c r="K18" s="49">
        <f>Прил.2!O78+Прил.2!O79+Прил.2!O81+Прил.2!O82</f>
        <v>124.93270000000001</v>
      </c>
    </row>
    <row r="19" spans="1:11" x14ac:dyDescent="0.2">
      <c r="A19" s="137"/>
      <c r="B19" s="29" t="s">
        <v>38</v>
      </c>
      <c r="C19" s="61">
        <f t="shared" ref="C19:C21" si="3">SUM(D19:K19)</f>
        <v>122.7008</v>
      </c>
      <c r="D19" s="49">
        <f>Прил.2!H77+Прил.2!H83</f>
        <v>12.7</v>
      </c>
      <c r="E19" s="49">
        <f>Прил.2!I77+Прил.2!I83</f>
        <v>11.700000000000001</v>
      </c>
      <c r="F19" s="49">
        <f>Прил.2!J77+Прил.2!J83</f>
        <v>15.3276</v>
      </c>
      <c r="G19" s="49">
        <f>Прил.2!K77+Прил.2!K83</f>
        <v>16.851199999999999</v>
      </c>
      <c r="H19" s="49">
        <f>Прил.2!L77+Прил.2!L83</f>
        <v>16.5305</v>
      </c>
      <c r="I19" s="49">
        <f>Прил.2!M77+Прил.2!M83</f>
        <v>16.5305</v>
      </c>
      <c r="J19" s="49">
        <f>Прил.2!N77+Прил.2!N83</f>
        <v>16.5305</v>
      </c>
      <c r="K19" s="50">
        <f>Прил.2!O77+Прил.2!O83</f>
        <v>16.5305</v>
      </c>
    </row>
    <row r="20" spans="1:11" x14ac:dyDescent="0.2">
      <c r="A20" s="137"/>
      <c r="B20" s="29" t="s">
        <v>39</v>
      </c>
      <c r="C20" s="61">
        <f t="shared" si="3"/>
        <v>0</v>
      </c>
      <c r="D20" s="49"/>
      <c r="E20" s="49"/>
      <c r="F20" s="49"/>
      <c r="G20" s="49"/>
      <c r="H20" s="49"/>
      <c r="I20" s="49"/>
      <c r="J20" s="49"/>
      <c r="K20" s="50"/>
    </row>
    <row r="21" spans="1:11" ht="16.5" thickBot="1" x14ac:dyDescent="0.25">
      <c r="A21" s="137"/>
      <c r="B21" s="32" t="s">
        <v>40</v>
      </c>
      <c r="C21" s="64">
        <f t="shared" si="3"/>
        <v>0</v>
      </c>
      <c r="D21" s="58"/>
      <c r="E21" s="58"/>
      <c r="F21" s="58"/>
      <c r="G21" s="58"/>
      <c r="H21" s="58"/>
      <c r="I21" s="58"/>
      <c r="J21" s="58"/>
      <c r="K21" s="59"/>
    </row>
    <row r="22" spans="1:11" s="15" customFormat="1" x14ac:dyDescent="0.2">
      <c r="A22" s="141" t="s">
        <v>3</v>
      </c>
      <c r="B22" s="28" t="s">
        <v>46</v>
      </c>
      <c r="C22" s="60">
        <f>SUM(D22:K22)</f>
        <v>1287.2194000000002</v>
      </c>
      <c r="D22" s="46">
        <f t="shared" ref="D22:K22" si="4">SUM(D24:D27)</f>
        <v>145.3912</v>
      </c>
      <c r="E22" s="46">
        <f t="shared" si="4"/>
        <v>147.1557</v>
      </c>
      <c r="F22" s="46">
        <f t="shared" si="4"/>
        <v>161.36500000000001</v>
      </c>
      <c r="G22" s="46">
        <f t="shared" si="4"/>
        <v>164.17070000000001</v>
      </c>
      <c r="H22" s="46">
        <f t="shared" si="4"/>
        <v>167.2842</v>
      </c>
      <c r="I22" s="46">
        <f t="shared" si="4"/>
        <v>167.2842</v>
      </c>
      <c r="J22" s="46">
        <f t="shared" si="4"/>
        <v>167.2842</v>
      </c>
      <c r="K22" s="47">
        <f t="shared" si="4"/>
        <v>167.2842</v>
      </c>
    </row>
    <row r="23" spans="1:11" x14ac:dyDescent="0.2">
      <c r="A23" s="137"/>
      <c r="B23" s="29" t="s">
        <v>36</v>
      </c>
      <c r="C23" s="61"/>
      <c r="D23" s="49"/>
      <c r="E23" s="49"/>
      <c r="F23" s="49"/>
      <c r="G23" s="49"/>
      <c r="H23" s="49"/>
      <c r="I23" s="49"/>
      <c r="J23" s="49"/>
      <c r="K23" s="50"/>
    </row>
    <row r="24" spans="1:11" x14ac:dyDescent="0.2">
      <c r="A24" s="137"/>
      <c r="B24" s="29" t="s">
        <v>37</v>
      </c>
      <c r="C24" s="61">
        <f>SUM(D24:K24)</f>
        <v>533.38800000000003</v>
      </c>
      <c r="D24" s="49">
        <f>Прил.2!H24+Прил.2!H92</f>
        <v>56.548999999999999</v>
      </c>
      <c r="E24" s="49">
        <f>Прил.2!I24+Прил.2!I92</f>
        <v>58.313499999999998</v>
      </c>
      <c r="F24" s="49">
        <f>Прил.2!J24+Прил.2!J92</f>
        <v>65.340500000000006</v>
      </c>
      <c r="G24" s="49">
        <f>Прил.2!K24+Прил.2!K92</f>
        <v>68.146199999999993</v>
      </c>
      <c r="H24" s="49">
        <f>Прил.2!L24+Прил.2!L92</f>
        <v>71.259699999999995</v>
      </c>
      <c r="I24" s="49">
        <f>Прил.2!M24+Прил.2!M92</f>
        <v>71.259699999999995</v>
      </c>
      <c r="J24" s="49">
        <f>Прил.2!N24+Прил.2!N92</f>
        <v>71.259699999999995</v>
      </c>
      <c r="K24" s="50">
        <f>Прил.2!O24+Прил.2!O92</f>
        <v>71.259699999999995</v>
      </c>
    </row>
    <row r="25" spans="1:11" x14ac:dyDescent="0.2">
      <c r="A25" s="137"/>
      <c r="B25" s="29" t="s">
        <v>38</v>
      </c>
      <c r="C25" s="61">
        <f t="shared" ref="C25:C27" si="5">SUM(D25:K25)</f>
        <v>0</v>
      </c>
      <c r="D25" s="49"/>
      <c r="E25" s="49"/>
      <c r="F25" s="49"/>
      <c r="G25" s="49"/>
      <c r="H25" s="49"/>
      <c r="I25" s="49"/>
      <c r="J25" s="49"/>
      <c r="K25" s="50"/>
    </row>
    <row r="26" spans="1:11" x14ac:dyDescent="0.2">
      <c r="A26" s="137"/>
      <c r="B26" s="29" t="s">
        <v>39</v>
      </c>
      <c r="C26" s="61">
        <f t="shared" si="5"/>
        <v>753.83140000000003</v>
      </c>
      <c r="D26" s="49">
        <f>Прил.2!H23+Прил.2!H30+Прил.2!H126</f>
        <v>88.842200000000005</v>
      </c>
      <c r="E26" s="49">
        <f>Прил.2!I23+Прил.2!I30+Прил.2!I126</f>
        <v>88.842200000000005</v>
      </c>
      <c r="F26" s="49">
        <f>Прил.2!J23+Прил.2!J30+Прил.2!J126</f>
        <v>96.024500000000003</v>
      </c>
      <c r="G26" s="49">
        <f>Прил.2!K23+Прил.2!K30+Прил.2!K126</f>
        <v>96.024500000000003</v>
      </c>
      <c r="H26" s="49">
        <f>Прил.2!L23+Прил.2!L30+Прил.2!L126</f>
        <v>96.024500000000003</v>
      </c>
      <c r="I26" s="49">
        <f>Прил.2!M23+Прил.2!M30+Прил.2!M126</f>
        <v>96.024500000000003</v>
      </c>
      <c r="J26" s="49">
        <f>Прил.2!N23+Прил.2!N30+Прил.2!N126</f>
        <v>96.024500000000003</v>
      </c>
      <c r="K26" s="50">
        <f>Прил.2!O23+Прил.2!O30+Прил.2!O126</f>
        <v>96.024500000000003</v>
      </c>
    </row>
    <row r="27" spans="1:11" ht="16.5" thickBot="1" x14ac:dyDescent="0.25">
      <c r="A27" s="142"/>
      <c r="B27" s="30" t="s">
        <v>40</v>
      </c>
      <c r="C27" s="62">
        <f t="shared" si="5"/>
        <v>0</v>
      </c>
      <c r="D27" s="52"/>
      <c r="E27" s="52"/>
      <c r="F27" s="52"/>
      <c r="G27" s="52"/>
      <c r="H27" s="52"/>
      <c r="I27" s="52"/>
      <c r="J27" s="52"/>
      <c r="K27" s="53"/>
    </row>
    <row r="28" spans="1:11" s="15" customFormat="1" x14ac:dyDescent="0.2">
      <c r="A28" s="137" t="s">
        <v>257</v>
      </c>
      <c r="B28" s="31" t="s">
        <v>47</v>
      </c>
      <c r="C28" s="63">
        <f>SUM(D28:K28)</f>
        <v>29923.176499999998</v>
      </c>
      <c r="D28" s="55">
        <f t="shared" ref="D28:K28" si="6">SUM(D30:D33)</f>
        <v>2856.0740000000001</v>
      </c>
      <c r="E28" s="55">
        <f t="shared" si="6"/>
        <v>2976.7112000000006</v>
      </c>
      <c r="F28" s="55">
        <f t="shared" si="6"/>
        <v>3758.4530000000004</v>
      </c>
      <c r="G28" s="55">
        <f t="shared" si="6"/>
        <v>3947.4895000000006</v>
      </c>
      <c r="H28" s="55">
        <f t="shared" si="6"/>
        <v>4096.1122000000005</v>
      </c>
      <c r="I28" s="55">
        <f t="shared" si="6"/>
        <v>4096.1122000000005</v>
      </c>
      <c r="J28" s="55">
        <f t="shared" si="6"/>
        <v>4096.1122000000005</v>
      </c>
      <c r="K28" s="56">
        <f t="shared" si="6"/>
        <v>4096.1122000000005</v>
      </c>
    </row>
    <row r="29" spans="1:11" x14ac:dyDescent="0.2">
      <c r="A29" s="137"/>
      <c r="B29" s="29" t="s">
        <v>36</v>
      </c>
      <c r="C29" s="61"/>
      <c r="D29" s="49"/>
      <c r="E29" s="49"/>
      <c r="F29" s="49"/>
      <c r="G29" s="49"/>
      <c r="H29" s="49"/>
      <c r="I29" s="49"/>
      <c r="J29" s="49"/>
      <c r="K29" s="50"/>
    </row>
    <row r="30" spans="1:11" x14ac:dyDescent="0.2">
      <c r="A30" s="137"/>
      <c r="B30" s="29" t="s">
        <v>37</v>
      </c>
      <c r="C30" s="61">
        <f>SUM(D30:K30)</f>
        <v>19967.294600000001</v>
      </c>
      <c r="D30" s="49">
        <f>D12-D24-D18</f>
        <v>1762.2028000000003</v>
      </c>
      <c r="E30" s="49">
        <f t="shared" ref="E30:K30" si="7">E12-E24-E18</f>
        <v>1866.7083000000009</v>
      </c>
      <c r="F30" s="49">
        <f t="shared" si="7"/>
        <v>2472.6322</v>
      </c>
      <c r="G30" s="49">
        <f t="shared" si="7"/>
        <v>2654.2521000000002</v>
      </c>
      <c r="H30" s="49">
        <f t="shared" si="7"/>
        <v>2802.8748000000001</v>
      </c>
      <c r="I30" s="49">
        <f t="shared" si="7"/>
        <v>2802.8748000000001</v>
      </c>
      <c r="J30" s="49">
        <f t="shared" si="7"/>
        <v>2802.8748000000001</v>
      </c>
      <c r="K30" s="49">
        <f t="shared" si="7"/>
        <v>2802.8748000000001</v>
      </c>
    </row>
    <row r="31" spans="1:11" x14ac:dyDescent="0.2">
      <c r="A31" s="137"/>
      <c r="B31" s="29" t="s">
        <v>38</v>
      </c>
      <c r="C31" s="61">
        <f t="shared" ref="C31:C33" si="8">SUM(D31:K31)</f>
        <v>2.0396999999999998</v>
      </c>
      <c r="D31" s="49">
        <f>D13-D25-D19</f>
        <v>0</v>
      </c>
      <c r="E31" s="49">
        <f t="shared" ref="E31:K31" si="9">E13-E25-E19</f>
        <v>2.0396999999999998</v>
      </c>
      <c r="F31" s="49">
        <f t="shared" si="9"/>
        <v>0</v>
      </c>
      <c r="G31" s="49">
        <f t="shared" si="9"/>
        <v>0</v>
      </c>
      <c r="H31" s="49">
        <f t="shared" si="9"/>
        <v>0</v>
      </c>
      <c r="I31" s="49">
        <f t="shared" si="9"/>
        <v>0</v>
      </c>
      <c r="J31" s="49">
        <f t="shared" si="9"/>
        <v>0</v>
      </c>
      <c r="K31" s="49">
        <f t="shared" si="9"/>
        <v>0</v>
      </c>
    </row>
    <row r="32" spans="1:11" x14ac:dyDescent="0.2">
      <c r="A32" s="137"/>
      <c r="B32" s="29" t="s">
        <v>39</v>
      </c>
      <c r="C32" s="61">
        <f t="shared" si="8"/>
        <v>7498.7444000000014</v>
      </c>
      <c r="D32" s="49">
        <f>D14-D26</f>
        <v>792.18510000000003</v>
      </c>
      <c r="E32" s="49">
        <f t="shared" ref="E32:K32" si="10">E14-E26</f>
        <v>798.44209999999998</v>
      </c>
      <c r="F32" s="49">
        <f t="shared" si="10"/>
        <v>978.50570000000016</v>
      </c>
      <c r="G32" s="49">
        <f t="shared" si="10"/>
        <v>985.92230000000018</v>
      </c>
      <c r="H32" s="49">
        <f t="shared" si="10"/>
        <v>985.92230000000018</v>
      </c>
      <c r="I32" s="49">
        <f t="shared" si="10"/>
        <v>985.92230000000018</v>
      </c>
      <c r="J32" s="49">
        <f t="shared" si="10"/>
        <v>985.92230000000018</v>
      </c>
      <c r="K32" s="49">
        <f t="shared" si="10"/>
        <v>985.92230000000018</v>
      </c>
    </row>
    <row r="33" spans="1:11" ht="16.5" thickBot="1" x14ac:dyDescent="0.25">
      <c r="A33" s="142"/>
      <c r="B33" s="30" t="s">
        <v>40</v>
      </c>
      <c r="C33" s="62">
        <f t="shared" si="8"/>
        <v>2455.0978000000005</v>
      </c>
      <c r="D33" s="52">
        <f>D15-D27</f>
        <v>301.68610000000001</v>
      </c>
      <c r="E33" s="52">
        <f t="shared" ref="E33:K33" si="11">E15-E27</f>
        <v>309.52109999999999</v>
      </c>
      <c r="F33" s="52">
        <f t="shared" si="11"/>
        <v>307.31510000000003</v>
      </c>
      <c r="G33" s="52">
        <f t="shared" si="11"/>
        <v>307.31510000000003</v>
      </c>
      <c r="H33" s="52">
        <f t="shared" si="11"/>
        <v>307.31510000000003</v>
      </c>
      <c r="I33" s="52">
        <f t="shared" si="11"/>
        <v>307.31510000000003</v>
      </c>
      <c r="J33" s="52">
        <f t="shared" si="11"/>
        <v>307.31510000000003</v>
      </c>
      <c r="K33" s="53">
        <f t="shared" si="11"/>
        <v>307.31510000000003</v>
      </c>
    </row>
    <row r="35" spans="1:11" x14ac:dyDescent="0.2">
      <c r="C35" s="93"/>
    </row>
    <row r="36" spans="1:11" s="15" customFormat="1" x14ac:dyDescent="0.2">
      <c r="C36" s="19"/>
      <c r="E36" s="19"/>
      <c r="F36" s="19"/>
      <c r="G36" s="19"/>
      <c r="H36" s="19"/>
      <c r="I36" s="19"/>
      <c r="J36" s="19"/>
      <c r="K36" s="19"/>
    </row>
  </sheetData>
  <sheetProtection selectLockedCells="1" selectUnlockedCells="1"/>
  <mergeCells count="13">
    <mergeCell ref="D7:K7"/>
    <mergeCell ref="C6:K6"/>
    <mergeCell ref="H1:K1"/>
    <mergeCell ref="C7:C8"/>
    <mergeCell ref="A3:K3"/>
    <mergeCell ref="A4:K4"/>
    <mergeCell ref="A5:F5"/>
    <mergeCell ref="A6:A8"/>
    <mergeCell ref="A16:A21"/>
    <mergeCell ref="A10:A15"/>
    <mergeCell ref="A22:A27"/>
    <mergeCell ref="A28:A33"/>
    <mergeCell ref="B6:B8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85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Прил.2</vt:lpstr>
      <vt:lpstr>Прил.3</vt:lpstr>
      <vt:lpstr>Прил.4</vt:lpstr>
      <vt:lpstr>Excel_BuiltIn__FilterDatabase_2</vt:lpstr>
      <vt:lpstr>Excel_BuiltIn__FilterDatabase_3</vt:lpstr>
      <vt:lpstr>Прил.2!Заголовки_для_печати</vt:lpstr>
      <vt:lpstr>Прил.4!Заголовки_для_печати</vt:lpstr>
      <vt:lpstr>Прил.2!Область_печати</vt:lpstr>
      <vt:lpstr>Прил.3!Область_печати</vt:lpstr>
      <vt:lpstr>Прил.4!Область_печати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Глушенкова О.М.</cp:lastModifiedBy>
  <cp:lastPrinted>2020-06-23T07:25:16Z</cp:lastPrinted>
  <dcterms:created xsi:type="dcterms:W3CDTF">2013-10-29T12:09:32Z</dcterms:created>
  <dcterms:modified xsi:type="dcterms:W3CDTF">2020-08-31T05:40:58Z</dcterms:modified>
</cp:coreProperties>
</file>